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gestión financiera\Dirección Financiera\PERIODO 2024\LOTAIP\AGOSTO 2024\"/>
    </mc:Choice>
  </mc:AlternateContent>
  <bookViews>
    <workbookView xWindow="0" yWindow="0" windowWidth="27930" windowHeight="11340"/>
  </bookViews>
  <sheets>
    <sheet name="Conjunto de datos" sheetId="2" r:id="rId1"/>
  </sheets>
  <definedNames>
    <definedName name="_xlnm._FilterDatabase" localSheetId="0" hidden="1">'Conjunto de datos'!$A$2:$Z$150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2">
      <go:sheetsCustomData xmlns:go="http://customooxmlschemas.google.com/" r:id="rId8" roundtripDataChecksum="QHMWh1VI45vyBCJ1c7j77HtKydXlEPPCpihobOW57Ys="/>
    </ext>
  </extLst>
</workbook>
</file>

<file path=xl/calcChain.xml><?xml version="1.0" encoding="utf-8"?>
<calcChain xmlns="http://schemas.openxmlformats.org/spreadsheetml/2006/main">
  <c r="I115" i="2" l="1"/>
  <c r="J115" i="2" s="1"/>
  <c r="I10" i="2" l="1"/>
  <c r="J10" i="2"/>
  <c r="I13" i="2"/>
  <c r="J13" i="2"/>
  <c r="I14" i="2"/>
  <c r="J14" i="2"/>
  <c r="I17" i="2"/>
  <c r="J17" i="2" s="1"/>
  <c r="I18" i="2"/>
  <c r="J18" i="2" s="1"/>
  <c r="I21" i="2"/>
  <c r="J21" i="2" s="1"/>
  <c r="I24" i="2"/>
  <c r="J24" i="2"/>
  <c r="I25" i="2"/>
  <c r="J25" i="2"/>
  <c r="I26" i="2"/>
  <c r="J26" i="2"/>
  <c r="I29" i="2"/>
  <c r="J29" i="2"/>
  <c r="I31" i="2"/>
  <c r="J31" i="2" s="1"/>
  <c r="I33" i="2"/>
  <c r="J33" i="2"/>
  <c r="I34" i="2"/>
  <c r="J34" i="2"/>
  <c r="I35" i="2"/>
  <c r="J35" i="2"/>
  <c r="I36" i="2"/>
  <c r="J36" i="2"/>
  <c r="I37" i="2"/>
  <c r="J37" i="2" s="1"/>
  <c r="I38" i="2"/>
  <c r="J38" i="2" s="1"/>
  <c r="I39" i="2"/>
  <c r="J39" i="2"/>
  <c r="I43" i="2"/>
  <c r="J43" i="2"/>
  <c r="I44" i="2"/>
  <c r="J44" i="2"/>
  <c r="I48" i="2"/>
  <c r="J48" i="2" s="1"/>
  <c r="I49" i="2"/>
  <c r="J49" i="2"/>
  <c r="I50" i="2"/>
  <c r="J50" i="2"/>
  <c r="J52" i="2"/>
  <c r="I53" i="2"/>
  <c r="J53" i="2"/>
  <c r="I54" i="2"/>
  <c r="J54" i="2"/>
  <c r="I60" i="2"/>
  <c r="J60" i="2"/>
  <c r="I61" i="2"/>
  <c r="J61" i="2" s="1"/>
  <c r="I71" i="2"/>
  <c r="J71" i="2" s="1"/>
  <c r="I73" i="2"/>
  <c r="J73" i="2"/>
  <c r="I74" i="2"/>
  <c r="J74" i="2"/>
  <c r="I77" i="2"/>
  <c r="J77" i="2" s="1"/>
  <c r="I78" i="2"/>
  <c r="J78" i="2" s="1"/>
  <c r="I80" i="2"/>
  <c r="J80" i="2"/>
  <c r="I81" i="2"/>
  <c r="J81" i="2" s="1"/>
  <c r="J82" i="2"/>
  <c r="I83" i="2"/>
  <c r="J83" i="2"/>
  <c r="J84" i="2"/>
  <c r="I85" i="2"/>
  <c r="J85" i="2"/>
  <c r="I88" i="2"/>
  <c r="J88" i="2" s="1"/>
  <c r="I93" i="2"/>
  <c r="J93" i="2"/>
  <c r="J95" i="2"/>
  <c r="I96" i="2"/>
  <c r="J96" i="2"/>
  <c r="J98" i="2"/>
  <c r="I99" i="2"/>
  <c r="J99" i="2"/>
  <c r="J100" i="2"/>
  <c r="I102" i="2"/>
  <c r="J102" i="2"/>
  <c r="I104" i="2"/>
  <c r="J104" i="2"/>
  <c r="I105" i="2"/>
  <c r="J105" i="2"/>
  <c r="I107" i="2"/>
  <c r="J107" i="2" s="1"/>
  <c r="I108" i="2"/>
  <c r="J108" i="2" s="1"/>
  <c r="I109" i="2"/>
  <c r="J109" i="2"/>
  <c r="J110" i="2"/>
  <c r="I113" i="2"/>
  <c r="J113" i="2"/>
  <c r="I114" i="2"/>
  <c r="J114" i="2"/>
  <c r="I116" i="2"/>
  <c r="J116" i="2"/>
  <c r="I118" i="2"/>
  <c r="J118" i="2" s="1"/>
  <c r="J121" i="2"/>
  <c r="I122" i="2"/>
  <c r="J122" i="2"/>
  <c r="I123" i="2"/>
  <c r="J123" i="2"/>
  <c r="I124" i="2"/>
  <c r="J124" i="2"/>
  <c r="I125" i="2"/>
  <c r="J125" i="2" s="1"/>
  <c r="I126" i="2"/>
  <c r="J126" i="2"/>
  <c r="I127" i="2"/>
  <c r="J127" i="2" s="1"/>
  <c r="I128" i="2"/>
  <c r="J128" i="2" s="1"/>
  <c r="J129" i="2"/>
  <c r="I131" i="2"/>
  <c r="J131" i="2" s="1"/>
  <c r="I132" i="2"/>
  <c r="J132" i="2"/>
  <c r="I133" i="2"/>
  <c r="J133" i="2"/>
  <c r="I134" i="2"/>
  <c r="J134" i="2"/>
  <c r="J139" i="2"/>
  <c r="I140" i="2"/>
  <c r="J140" i="2"/>
  <c r="I141" i="2"/>
  <c r="J141" i="2" s="1"/>
  <c r="I143" i="2"/>
  <c r="J143" i="2"/>
  <c r="I144" i="2"/>
  <c r="J144" i="2"/>
  <c r="I145" i="2"/>
  <c r="J145" i="2"/>
  <c r="I146" i="2"/>
  <c r="J146" i="2"/>
  <c r="I147" i="2"/>
  <c r="J147" i="2" s="1"/>
  <c r="N13" i="2" l="1"/>
  <c r="N17" i="2"/>
  <c r="N18" i="2"/>
  <c r="N25" i="2"/>
  <c r="N33" i="2"/>
  <c r="N34" i="2"/>
  <c r="N35" i="2"/>
  <c r="N36" i="2"/>
  <c r="N37" i="2"/>
  <c r="N38" i="2"/>
  <c r="N39" i="2"/>
  <c r="N48" i="2"/>
  <c r="N49" i="2"/>
  <c r="N50" i="2"/>
  <c r="N53" i="2"/>
  <c r="N60" i="2"/>
  <c r="N61" i="2"/>
  <c r="N73" i="2"/>
  <c r="N74" i="2"/>
  <c r="N77" i="2"/>
  <c r="N78" i="2"/>
  <c r="N80" i="2"/>
  <c r="N83" i="2"/>
  <c r="N85" i="2"/>
  <c r="N88" i="2"/>
  <c r="N96" i="2"/>
  <c r="N102" i="2"/>
  <c r="N105" i="2"/>
  <c r="N107" i="2"/>
  <c r="N108" i="2"/>
  <c r="N109" i="2"/>
  <c r="N116" i="2"/>
  <c r="N118" i="2"/>
  <c r="N122" i="2"/>
  <c r="N123" i="2"/>
  <c r="N124" i="2"/>
  <c r="N125" i="2"/>
  <c r="N126" i="2"/>
  <c r="N127" i="2"/>
  <c r="N128" i="2"/>
  <c r="N133" i="2"/>
  <c r="N134" i="2"/>
  <c r="N140" i="2"/>
  <c r="N141" i="2"/>
  <c r="N143" i="2"/>
  <c r="N144" i="2"/>
  <c r="N145" i="2"/>
  <c r="N146" i="2"/>
  <c r="N147" i="2"/>
  <c r="L13" i="2"/>
  <c r="L17" i="2"/>
  <c r="L18" i="2"/>
  <c r="L25" i="2"/>
  <c r="L33" i="2"/>
  <c r="L34" i="2"/>
  <c r="L35" i="2"/>
  <c r="L36" i="2"/>
  <c r="L37" i="2"/>
  <c r="L38" i="2"/>
  <c r="L39" i="2"/>
  <c r="L48" i="2"/>
  <c r="L49" i="2"/>
  <c r="L50" i="2"/>
  <c r="L53" i="2"/>
  <c r="L60" i="2"/>
  <c r="L61" i="2"/>
  <c r="L73" i="2"/>
  <c r="L74" i="2"/>
  <c r="L77" i="2"/>
  <c r="L78" i="2"/>
  <c r="L80" i="2"/>
  <c r="L83" i="2"/>
  <c r="L85" i="2"/>
  <c r="L88" i="2"/>
  <c r="L96" i="2"/>
  <c r="L102" i="2"/>
  <c r="L105" i="2"/>
  <c r="L107" i="2"/>
  <c r="L108" i="2"/>
  <c r="L109" i="2"/>
  <c r="L116" i="2"/>
  <c r="L118" i="2"/>
  <c r="L122" i="2"/>
  <c r="L123" i="2"/>
  <c r="L124" i="2"/>
  <c r="L125" i="2"/>
  <c r="L126" i="2"/>
  <c r="L127" i="2"/>
  <c r="L128" i="2"/>
  <c r="L133" i="2"/>
  <c r="L134" i="2"/>
  <c r="L140" i="2"/>
  <c r="L141" i="2"/>
  <c r="L143" i="2"/>
  <c r="L144" i="2"/>
  <c r="L145" i="2"/>
  <c r="L146" i="2"/>
  <c r="L147" i="2"/>
  <c r="K13" i="2"/>
  <c r="K17" i="2"/>
  <c r="K18" i="2"/>
  <c r="K25" i="2"/>
  <c r="K33" i="2"/>
  <c r="K34" i="2"/>
  <c r="K35" i="2"/>
  <c r="K36" i="2"/>
  <c r="K37" i="2"/>
  <c r="K38" i="2"/>
  <c r="K39" i="2"/>
  <c r="K48" i="2"/>
  <c r="K49" i="2"/>
  <c r="K50" i="2"/>
  <c r="K53" i="2"/>
  <c r="K60" i="2"/>
  <c r="K61" i="2"/>
  <c r="K73" i="2"/>
  <c r="K74" i="2"/>
  <c r="K77" i="2"/>
  <c r="K78" i="2"/>
  <c r="K80" i="2"/>
  <c r="K83" i="2"/>
  <c r="K85" i="2"/>
  <c r="K88" i="2"/>
  <c r="K96" i="2"/>
  <c r="K102" i="2"/>
  <c r="K105" i="2"/>
  <c r="K107" i="2"/>
  <c r="K108" i="2"/>
  <c r="K109" i="2"/>
  <c r="K116" i="2"/>
  <c r="K118" i="2"/>
  <c r="K122" i="2"/>
  <c r="K123" i="2"/>
  <c r="K124" i="2"/>
  <c r="K125" i="2"/>
  <c r="K126" i="2"/>
  <c r="K127" i="2"/>
  <c r="K128" i="2"/>
  <c r="K133" i="2"/>
  <c r="K134" i="2"/>
  <c r="K140" i="2"/>
  <c r="K141" i="2"/>
  <c r="K143" i="2"/>
  <c r="K144" i="2"/>
  <c r="K145" i="2"/>
  <c r="K146" i="2"/>
  <c r="K147" i="2"/>
  <c r="M13" i="2" l="1"/>
  <c r="M14" i="2"/>
  <c r="M17" i="2"/>
  <c r="M18" i="2"/>
  <c r="M25" i="2"/>
  <c r="M33" i="2"/>
  <c r="M34" i="2"/>
  <c r="M35" i="2"/>
  <c r="M36" i="2"/>
  <c r="M37" i="2"/>
  <c r="M38" i="2"/>
  <c r="M39" i="2"/>
  <c r="M44" i="2"/>
  <c r="M48" i="2"/>
  <c r="M49" i="2"/>
  <c r="M50" i="2"/>
  <c r="M53" i="2"/>
  <c r="M60" i="2"/>
  <c r="M61" i="2"/>
  <c r="M73" i="2"/>
  <c r="M74" i="2"/>
  <c r="M77" i="2"/>
  <c r="M78" i="2"/>
  <c r="M80" i="2"/>
  <c r="M83" i="2"/>
  <c r="M85" i="2"/>
  <c r="M88" i="2"/>
  <c r="M96" i="2"/>
  <c r="M100" i="2"/>
  <c r="M102" i="2"/>
  <c r="M105" i="2"/>
  <c r="M107" i="2"/>
  <c r="M108" i="2"/>
  <c r="M109" i="2"/>
  <c r="M116" i="2"/>
  <c r="M118" i="2"/>
  <c r="M122" i="2"/>
  <c r="M123" i="2"/>
  <c r="M124" i="2"/>
  <c r="M125" i="2"/>
  <c r="M126" i="2"/>
  <c r="M127" i="2"/>
  <c r="M128" i="2"/>
  <c r="M133" i="2"/>
  <c r="M134" i="2"/>
  <c r="M140" i="2"/>
  <c r="M141" i="2"/>
  <c r="M143" i="2"/>
  <c r="M144" i="2"/>
  <c r="M145" i="2"/>
  <c r="M146" i="2"/>
  <c r="M147" i="2"/>
  <c r="L26" i="2"/>
  <c r="L31" i="2"/>
  <c r="L45" i="2"/>
  <c r="L52" i="2"/>
  <c r="L71" i="2"/>
  <c r="L100" i="2"/>
  <c r="L120" i="2"/>
  <c r="L137" i="2"/>
  <c r="H3" i="2"/>
  <c r="I3" i="2" s="1"/>
  <c r="H4" i="2"/>
  <c r="I4" i="2" s="1"/>
  <c r="J4" i="2" s="1"/>
  <c r="H5" i="2"/>
  <c r="I5" i="2" s="1"/>
  <c r="J5" i="2" s="1"/>
  <c r="H6" i="2"/>
  <c r="I6" i="2" s="1"/>
  <c r="J6" i="2" s="1"/>
  <c r="H7" i="2"/>
  <c r="I7" i="2" s="1"/>
  <c r="J7" i="2" s="1"/>
  <c r="H8" i="2"/>
  <c r="I8" i="2" s="1"/>
  <c r="J8" i="2" s="1"/>
  <c r="H9" i="2"/>
  <c r="I9" i="2" s="1"/>
  <c r="J9" i="2" s="1"/>
  <c r="H10" i="2"/>
  <c r="H11" i="2"/>
  <c r="H12" i="2"/>
  <c r="I12" i="2" s="1"/>
  <c r="J12" i="2" s="1"/>
  <c r="H13" i="2"/>
  <c r="H14" i="2"/>
  <c r="H15" i="2"/>
  <c r="I15" i="2" s="1"/>
  <c r="M15" i="2" s="1"/>
  <c r="H16" i="2"/>
  <c r="I16" i="2" s="1"/>
  <c r="J16" i="2" s="1"/>
  <c r="H17" i="2"/>
  <c r="H18" i="2"/>
  <c r="H19" i="2"/>
  <c r="I19" i="2" s="1"/>
  <c r="J19" i="2" s="1"/>
  <c r="H20" i="2"/>
  <c r="I20" i="2" s="1"/>
  <c r="J20" i="2" s="1"/>
  <c r="H21" i="2"/>
  <c r="H22" i="2"/>
  <c r="I22" i="2" s="1"/>
  <c r="J22" i="2" s="1"/>
  <c r="H23" i="2"/>
  <c r="H24" i="2"/>
  <c r="H25" i="2"/>
  <c r="H26" i="2"/>
  <c r="H27" i="2"/>
  <c r="H28" i="2"/>
  <c r="M28" i="2" s="1"/>
  <c r="H29" i="2"/>
  <c r="L29" i="2" s="1"/>
  <c r="H30" i="2"/>
  <c r="I30" i="2" s="1"/>
  <c r="J30" i="2" s="1"/>
  <c r="M30" i="2" s="1"/>
  <c r="H31" i="2"/>
  <c r="H32" i="2"/>
  <c r="I32" i="2" s="1"/>
  <c r="J32" i="2" s="1"/>
  <c r="H33" i="2"/>
  <c r="H34" i="2"/>
  <c r="H35" i="2"/>
  <c r="H36" i="2"/>
  <c r="H37" i="2"/>
  <c r="H38" i="2"/>
  <c r="H39" i="2"/>
  <c r="H40" i="2"/>
  <c r="J40" i="2" s="1"/>
  <c r="H41" i="2"/>
  <c r="I41" i="2" s="1"/>
  <c r="J41" i="2" s="1"/>
  <c r="H42" i="2"/>
  <c r="H43" i="2"/>
  <c r="H44" i="2"/>
  <c r="H45" i="2"/>
  <c r="J45" i="2" s="1"/>
  <c r="H46" i="2"/>
  <c r="J46" i="2" s="1"/>
  <c r="H47" i="2"/>
  <c r="H48" i="2"/>
  <c r="H49" i="2"/>
  <c r="H50" i="2"/>
  <c r="H51" i="2"/>
  <c r="I51" i="2" s="1"/>
  <c r="J51" i="2" s="1"/>
  <c r="H52" i="2"/>
  <c r="H53" i="2"/>
  <c r="H54" i="2"/>
  <c r="H55" i="2"/>
  <c r="I55" i="2" s="1"/>
  <c r="J55" i="2" s="1"/>
  <c r="H56" i="2"/>
  <c r="I56" i="2" s="1"/>
  <c r="J56" i="2" s="1"/>
  <c r="H57" i="2"/>
  <c r="I57" i="2" s="1"/>
  <c r="J57" i="2" s="1"/>
  <c r="H58" i="2"/>
  <c r="I58" i="2" s="1"/>
  <c r="J58" i="2" s="1"/>
  <c r="H59" i="2"/>
  <c r="I59" i="2" s="1"/>
  <c r="J59" i="2" s="1"/>
  <c r="H60" i="2"/>
  <c r="H61" i="2"/>
  <c r="H62" i="2"/>
  <c r="I62" i="2" s="1"/>
  <c r="J62" i="2" s="1"/>
  <c r="H63" i="2"/>
  <c r="I63" i="2" s="1"/>
  <c r="J63" i="2" s="1"/>
  <c r="H64" i="2"/>
  <c r="I64" i="2" s="1"/>
  <c r="J64" i="2" s="1"/>
  <c r="H65" i="2"/>
  <c r="I65" i="2" s="1"/>
  <c r="J65" i="2" s="1"/>
  <c r="H66" i="2"/>
  <c r="I66" i="2" s="1"/>
  <c r="J66" i="2" s="1"/>
  <c r="H67" i="2"/>
  <c r="I67" i="2" s="1"/>
  <c r="J67" i="2" s="1"/>
  <c r="H68" i="2"/>
  <c r="I68" i="2" s="1"/>
  <c r="J68" i="2" s="1"/>
  <c r="H69" i="2"/>
  <c r="I69" i="2" s="1"/>
  <c r="J69" i="2" s="1"/>
  <c r="H70" i="2"/>
  <c r="I70" i="2" s="1"/>
  <c r="J70" i="2" s="1"/>
  <c r="H71" i="2"/>
  <c r="H72" i="2"/>
  <c r="I72" i="2" s="1"/>
  <c r="J72" i="2" s="1"/>
  <c r="H73" i="2"/>
  <c r="H74" i="2"/>
  <c r="H75" i="2"/>
  <c r="I75" i="2" s="1"/>
  <c r="H76" i="2"/>
  <c r="I76" i="2" s="1"/>
  <c r="H77" i="2"/>
  <c r="H78" i="2"/>
  <c r="H79" i="2"/>
  <c r="I79" i="2" s="1"/>
  <c r="J79" i="2" s="1"/>
  <c r="H80" i="2"/>
  <c r="H81" i="2"/>
  <c r="H83" i="2"/>
  <c r="H84" i="2"/>
  <c r="H85" i="2"/>
  <c r="H86" i="2"/>
  <c r="J86" i="2" s="1"/>
  <c r="H87" i="2"/>
  <c r="J87" i="2" s="1"/>
  <c r="H88" i="2"/>
  <c r="H89" i="2"/>
  <c r="J89" i="2" s="1"/>
  <c r="H90" i="2"/>
  <c r="J90" i="2" s="1"/>
  <c r="H91" i="2"/>
  <c r="I91" i="2" s="1"/>
  <c r="J91" i="2" s="1"/>
  <c r="H92" i="2"/>
  <c r="H93" i="2"/>
  <c r="H94" i="2"/>
  <c r="J94" i="2" s="1"/>
  <c r="H95" i="2"/>
  <c r="H96" i="2"/>
  <c r="H97" i="2"/>
  <c r="I97" i="2" s="1"/>
  <c r="J97" i="2" s="1"/>
  <c r="H98" i="2"/>
  <c r="H99" i="2"/>
  <c r="H100" i="2"/>
  <c r="H101" i="2"/>
  <c r="J101" i="2" s="1"/>
  <c r="M101" i="2" s="1"/>
  <c r="H102" i="2"/>
  <c r="H103" i="2"/>
  <c r="J103" i="2" s="1"/>
  <c r="H104" i="2"/>
  <c r="H105" i="2"/>
  <c r="H106" i="2"/>
  <c r="J106" i="2" s="1"/>
  <c r="H107" i="2"/>
  <c r="H108" i="2"/>
  <c r="H109" i="2"/>
  <c r="H110" i="2"/>
  <c r="H111" i="2"/>
  <c r="J111" i="2" s="1"/>
  <c r="H112" i="2"/>
  <c r="J112" i="2" s="1"/>
  <c r="M112" i="2" s="1"/>
  <c r="H113" i="2"/>
  <c r="H114" i="2"/>
  <c r="H115" i="2"/>
  <c r="H116" i="2"/>
  <c r="H117" i="2"/>
  <c r="H118" i="2"/>
  <c r="H119" i="2"/>
  <c r="J119" i="2" s="1"/>
  <c r="H120" i="2"/>
  <c r="I120" i="2" s="1"/>
  <c r="J120" i="2" s="1"/>
  <c r="H121" i="2"/>
  <c r="H122" i="2"/>
  <c r="H123" i="2"/>
  <c r="H124" i="2"/>
  <c r="H125" i="2"/>
  <c r="H126" i="2"/>
  <c r="H127" i="2"/>
  <c r="H128" i="2"/>
  <c r="H129" i="2"/>
  <c r="H130" i="2"/>
  <c r="J130" i="2" s="1"/>
  <c r="H131" i="2"/>
  <c r="H132" i="2"/>
  <c r="H133" i="2"/>
  <c r="H134" i="2"/>
  <c r="H135" i="2"/>
  <c r="H136" i="2"/>
  <c r="I136" i="2" s="1"/>
  <c r="J136" i="2" s="1"/>
  <c r="H137" i="2"/>
  <c r="J137" i="2" s="1"/>
  <c r="H138" i="2"/>
  <c r="I138" i="2" s="1"/>
  <c r="J138" i="2" s="1"/>
  <c r="H139" i="2"/>
  <c r="H140" i="2"/>
  <c r="H141" i="2"/>
  <c r="H142" i="2"/>
  <c r="H143" i="2"/>
  <c r="H144" i="2"/>
  <c r="H145" i="2"/>
  <c r="H146" i="2"/>
  <c r="H147" i="2"/>
  <c r="H148" i="2"/>
  <c r="J148" i="2" s="1"/>
  <c r="H149" i="2"/>
  <c r="I149" i="2" s="1"/>
  <c r="J149" i="2" s="1"/>
  <c r="H150" i="2"/>
  <c r="I150" i="2" s="1"/>
  <c r="J150" i="2" s="1"/>
  <c r="H2" i="2"/>
  <c r="F96" i="2"/>
  <c r="F50" i="2"/>
  <c r="F49" i="2"/>
  <c r="F48" i="2"/>
  <c r="F33" i="2"/>
  <c r="F21" i="2"/>
  <c r="F106" i="2"/>
  <c r="F85" i="2"/>
  <c r="F80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2" i="2"/>
  <c r="F23" i="2"/>
  <c r="F24" i="2"/>
  <c r="F25" i="2"/>
  <c r="F26" i="2"/>
  <c r="F27" i="2"/>
  <c r="F28" i="2"/>
  <c r="F29" i="2"/>
  <c r="F30" i="2"/>
  <c r="F31" i="2"/>
  <c r="F32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M75" i="2" s="1"/>
  <c r="F76" i="2"/>
  <c r="F77" i="2"/>
  <c r="F78" i="2"/>
  <c r="F79" i="2"/>
  <c r="F81" i="2"/>
  <c r="F82" i="2"/>
  <c r="F83" i="2"/>
  <c r="F84" i="2"/>
  <c r="F86" i="2"/>
  <c r="L86" i="2" s="1"/>
  <c r="F87" i="2"/>
  <c r="F88" i="2"/>
  <c r="F89" i="2"/>
  <c r="F90" i="2"/>
  <c r="F91" i="2"/>
  <c r="F92" i="2"/>
  <c r="F93" i="2"/>
  <c r="F94" i="2"/>
  <c r="F95" i="2"/>
  <c r="F97" i="2"/>
  <c r="F98" i="2"/>
  <c r="F99" i="2"/>
  <c r="F100" i="2"/>
  <c r="F101" i="2"/>
  <c r="F102" i="2"/>
  <c r="F103" i="2"/>
  <c r="F104" i="2"/>
  <c r="F105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L119" i="2" s="1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2" i="2"/>
  <c r="N142" i="2" l="1"/>
  <c r="K142" i="2"/>
  <c r="I27" i="2"/>
  <c r="N27" i="2"/>
  <c r="K27" i="2"/>
  <c r="I2" i="2"/>
  <c r="N32" i="2"/>
  <c r="K32" i="2"/>
  <c r="L32" i="2"/>
  <c r="M32" i="2"/>
  <c r="K30" i="2"/>
  <c r="L30" i="2"/>
  <c r="N30" i="2"/>
  <c r="N14" i="2"/>
  <c r="L14" i="2"/>
  <c r="K14" i="2"/>
  <c r="I135" i="2"/>
  <c r="K135" i="2"/>
  <c r="N135" i="2"/>
  <c r="J117" i="2"/>
  <c r="M117" i="2" s="1"/>
  <c r="I92" i="2"/>
  <c r="K92" i="2"/>
  <c r="N92" i="2"/>
  <c r="M76" i="2"/>
  <c r="K42" i="2"/>
  <c r="N42" i="2"/>
  <c r="L28" i="2"/>
  <c r="J23" i="2"/>
  <c r="I11" i="2"/>
  <c r="N11" i="2"/>
  <c r="K11" i="2"/>
  <c r="J3" i="2"/>
  <c r="K112" i="2"/>
  <c r="N112" i="2"/>
  <c r="L112" i="2"/>
  <c r="N106" i="2"/>
  <c r="L106" i="2"/>
  <c r="K106" i="2"/>
  <c r="M106" i="2"/>
  <c r="N104" i="2"/>
  <c r="L104" i="2"/>
  <c r="K104" i="2"/>
  <c r="M104" i="2"/>
  <c r="N101" i="2"/>
  <c r="K101" i="2"/>
  <c r="L101" i="2"/>
  <c r="L44" i="2"/>
  <c r="N44" i="2"/>
  <c r="K44" i="2"/>
  <c r="K136" i="2"/>
  <c r="N136" i="2"/>
  <c r="N132" i="2"/>
  <c r="K132" i="2"/>
  <c r="K121" i="2"/>
  <c r="N121" i="2"/>
  <c r="K24" i="2"/>
  <c r="N24" i="2"/>
  <c r="N10" i="2"/>
  <c r="K10" i="2"/>
  <c r="M113" i="2"/>
  <c r="M149" i="2"/>
  <c r="N139" i="2"/>
  <c r="K139" i="2"/>
  <c r="N131" i="2"/>
  <c r="K131" i="2"/>
  <c r="L97" i="2"/>
  <c r="L70" i="2"/>
  <c r="M64" i="2"/>
  <c r="N59" i="2"/>
  <c r="K59" i="2"/>
  <c r="M56" i="2"/>
  <c r="L55" i="2"/>
  <c r="K54" i="2"/>
  <c r="N54" i="2"/>
  <c r="L43" i="2"/>
  <c r="L22" i="2"/>
  <c r="K21" i="2"/>
  <c r="N21" i="2"/>
  <c r="L7" i="2"/>
  <c r="L4" i="2"/>
  <c r="L113" i="2"/>
  <c r="N113" i="2"/>
  <c r="K113" i="2"/>
  <c r="L87" i="2"/>
  <c r="K129" i="2"/>
  <c r="N129" i="2"/>
  <c r="M120" i="2"/>
  <c r="K120" i="2"/>
  <c r="N120" i="2"/>
  <c r="L114" i="2"/>
  <c r="M114" i="2"/>
  <c r="N114" i="2"/>
  <c r="K114" i="2"/>
  <c r="L103" i="2"/>
  <c r="M103" i="2"/>
  <c r="K103" i="2"/>
  <c r="N103" i="2"/>
  <c r="N100" i="2"/>
  <c r="K100" i="2"/>
  <c r="N91" i="2"/>
  <c r="K91" i="2"/>
  <c r="L90" i="2"/>
  <c r="M90" i="2"/>
  <c r="N90" i="2"/>
  <c r="K90" i="2"/>
  <c r="L62" i="2"/>
  <c r="M62" i="2"/>
  <c r="N62" i="2"/>
  <c r="K62" i="2"/>
  <c r="K40" i="2"/>
  <c r="N40" i="2"/>
  <c r="N93" i="2"/>
  <c r="M93" i="2"/>
  <c r="L93" i="2"/>
  <c r="K93" i="2"/>
  <c r="L84" i="2"/>
  <c r="K84" i="2"/>
  <c r="M84" i="2"/>
  <c r="N84" i="2"/>
  <c r="K81" i="2"/>
  <c r="L81" i="2"/>
  <c r="N81" i="2"/>
  <c r="M81" i="2"/>
  <c r="L76" i="2"/>
  <c r="M19" i="2"/>
  <c r="N19" i="2"/>
  <c r="K19" i="2"/>
  <c r="L19" i="2"/>
  <c r="M16" i="2"/>
  <c r="K138" i="2"/>
  <c r="N138" i="2"/>
  <c r="K111" i="2"/>
  <c r="N111" i="2"/>
  <c r="K110" i="2"/>
  <c r="N110" i="2"/>
  <c r="K99" i="2"/>
  <c r="N99" i="2"/>
  <c r="N95" i="2"/>
  <c r="K95" i="2"/>
  <c r="N94" i="2"/>
  <c r="K94" i="2"/>
  <c r="K86" i="2"/>
  <c r="N86" i="2"/>
  <c r="M86" i="2"/>
  <c r="K82" i="2"/>
  <c r="N82" i="2"/>
  <c r="K71" i="2"/>
  <c r="N71" i="2"/>
  <c r="M71" i="2"/>
  <c r="K51" i="2"/>
  <c r="N51" i="2"/>
  <c r="M43" i="2"/>
  <c r="K43" i="2"/>
  <c r="N43" i="2"/>
  <c r="M31" i="2"/>
  <c r="N31" i="2"/>
  <c r="K31" i="2"/>
  <c r="M29" i="2"/>
  <c r="N29" i="2"/>
  <c r="K29" i="2"/>
  <c r="N20" i="2"/>
  <c r="K20" i="2"/>
  <c r="N2" i="2"/>
  <c r="K150" i="2"/>
  <c r="N150" i="2"/>
  <c r="K149" i="2"/>
  <c r="N149" i="2"/>
  <c r="N148" i="2"/>
  <c r="K148" i="2"/>
  <c r="M137" i="2"/>
  <c r="N137" i="2"/>
  <c r="K137" i="2"/>
  <c r="K130" i="2"/>
  <c r="N130" i="2"/>
  <c r="M119" i="2"/>
  <c r="K119" i="2"/>
  <c r="N119" i="2"/>
  <c r="K117" i="2"/>
  <c r="N117" i="2"/>
  <c r="L115" i="2"/>
  <c r="M115" i="2"/>
  <c r="N115" i="2"/>
  <c r="K115" i="2"/>
  <c r="K98" i="2"/>
  <c r="N98" i="2"/>
  <c r="M97" i="2"/>
  <c r="K97" i="2"/>
  <c r="N97" i="2"/>
  <c r="L89" i="2"/>
  <c r="M89" i="2"/>
  <c r="N89" i="2"/>
  <c r="K89" i="2"/>
  <c r="M87" i="2"/>
  <c r="N87" i="2"/>
  <c r="K87" i="2"/>
  <c r="K79" i="2"/>
  <c r="N79" i="2"/>
  <c r="N76" i="2"/>
  <c r="K76" i="2"/>
  <c r="N75" i="2"/>
  <c r="K75" i="2"/>
  <c r="L75" i="2"/>
  <c r="K70" i="2"/>
  <c r="N70" i="2"/>
  <c r="M70" i="2"/>
  <c r="K69" i="2"/>
  <c r="N69" i="2"/>
  <c r="N68" i="2"/>
  <c r="K68" i="2"/>
  <c r="K67" i="2"/>
  <c r="N67" i="2"/>
  <c r="N64" i="2"/>
  <c r="K64" i="2"/>
  <c r="K63" i="2"/>
  <c r="N63" i="2"/>
  <c r="K58" i="2"/>
  <c r="N58" i="2"/>
  <c r="K57" i="2"/>
  <c r="N57" i="2"/>
  <c r="K56" i="2"/>
  <c r="N56" i="2"/>
  <c r="K55" i="2"/>
  <c r="N55" i="2"/>
  <c r="M52" i="2"/>
  <c r="N52" i="2"/>
  <c r="K52" i="2"/>
  <c r="N47" i="2"/>
  <c r="K47" i="2"/>
  <c r="N46" i="2"/>
  <c r="K46" i="2"/>
  <c r="K45" i="2"/>
  <c r="N45" i="2"/>
  <c r="L41" i="2"/>
  <c r="M41" i="2"/>
  <c r="K41" i="2"/>
  <c r="N41" i="2"/>
  <c r="K28" i="2"/>
  <c r="N28" i="2"/>
  <c r="N26" i="2"/>
  <c r="K26" i="2"/>
  <c r="M26" i="2"/>
  <c r="N23" i="2"/>
  <c r="K23" i="2"/>
  <c r="M23" i="2"/>
  <c r="K22" i="2"/>
  <c r="N22" i="2"/>
  <c r="M22" i="2"/>
  <c r="N16" i="2"/>
  <c r="K16" i="2"/>
  <c r="L16" i="2"/>
  <c r="N15" i="2"/>
  <c r="K15" i="2"/>
  <c r="L15" i="2"/>
  <c r="N12" i="2"/>
  <c r="K12" i="2"/>
  <c r="L9" i="2"/>
  <c r="M9" i="2"/>
  <c r="N9" i="2"/>
  <c r="K9" i="2"/>
  <c r="N8" i="2"/>
  <c r="K8" i="2"/>
  <c r="N7" i="2"/>
  <c r="K7" i="2"/>
  <c r="N6" i="2"/>
  <c r="K6" i="2"/>
  <c r="N5" i="2"/>
  <c r="K5" i="2"/>
  <c r="N4" i="2"/>
  <c r="K4" i="2"/>
  <c r="M4" i="2"/>
  <c r="K3" i="2"/>
  <c r="N3" i="2"/>
  <c r="K2" i="2"/>
  <c r="K72" i="2"/>
  <c r="N72" i="2"/>
  <c r="M72" i="2"/>
  <c r="L72" i="2"/>
  <c r="M66" i="2"/>
  <c r="K66" i="2"/>
  <c r="L66" i="2"/>
  <c r="N66" i="2"/>
  <c r="K65" i="2"/>
  <c r="M65" i="2"/>
  <c r="N65" i="2"/>
  <c r="L65" i="2"/>
  <c r="M142" i="2" l="1"/>
  <c r="L142" i="2"/>
  <c r="J27" i="2"/>
  <c r="M27" i="2" s="1"/>
  <c r="L27" i="2"/>
  <c r="J2" i="2"/>
  <c r="J135" i="2"/>
  <c r="M135" i="2" s="1"/>
  <c r="L135" i="2"/>
  <c r="L117" i="2"/>
  <c r="J92" i="2"/>
  <c r="M92" i="2" s="1"/>
  <c r="L92" i="2"/>
  <c r="M42" i="2"/>
  <c r="L42" i="2"/>
  <c r="L23" i="2"/>
  <c r="J11" i="2"/>
  <c r="M11" i="2" s="1"/>
  <c r="L11" i="2"/>
  <c r="L136" i="2"/>
  <c r="M136" i="2"/>
  <c r="L132" i="2"/>
  <c r="M132" i="2"/>
  <c r="L121" i="2"/>
  <c r="M121" i="2"/>
  <c r="M55" i="2"/>
  <c r="L24" i="2"/>
  <c r="M24" i="2"/>
  <c r="L10" i="2"/>
  <c r="M10" i="2"/>
  <c r="M7" i="2"/>
  <c r="L149" i="2"/>
  <c r="L139" i="2"/>
  <c r="M139" i="2"/>
  <c r="L131" i="2"/>
  <c r="M131" i="2"/>
  <c r="L64" i="2"/>
  <c r="L59" i="2"/>
  <c r="M59" i="2"/>
  <c r="L56" i="2"/>
  <c r="L54" i="2"/>
  <c r="M54" i="2"/>
  <c r="L21" i="2"/>
  <c r="M21" i="2"/>
  <c r="L129" i="2"/>
  <c r="M129" i="2"/>
  <c r="L91" i="2"/>
  <c r="M91" i="2"/>
  <c r="L40" i="2"/>
  <c r="M40" i="2"/>
  <c r="L138" i="2"/>
  <c r="M138" i="2"/>
  <c r="L111" i="2"/>
  <c r="M111" i="2"/>
  <c r="L110" i="2"/>
  <c r="M110" i="2"/>
  <c r="L99" i="2"/>
  <c r="M99" i="2"/>
  <c r="L95" i="2"/>
  <c r="M95" i="2"/>
  <c r="L94" i="2"/>
  <c r="M94" i="2"/>
  <c r="L82" i="2"/>
  <c r="M82" i="2"/>
  <c r="L51" i="2"/>
  <c r="M51" i="2"/>
  <c r="L20" i="2"/>
  <c r="M20" i="2"/>
  <c r="M45" i="2"/>
  <c r="L150" i="2"/>
  <c r="M150" i="2"/>
  <c r="L148" i="2"/>
  <c r="M148" i="2"/>
  <c r="L130" i="2"/>
  <c r="M130" i="2"/>
  <c r="L98" i="2"/>
  <c r="M98" i="2"/>
  <c r="L79" i="2"/>
  <c r="M79" i="2"/>
  <c r="L69" i="2"/>
  <c r="M69" i="2"/>
  <c r="L68" i="2"/>
  <c r="M68" i="2"/>
  <c r="L67" i="2"/>
  <c r="M67" i="2"/>
  <c r="L63" i="2"/>
  <c r="M63" i="2"/>
  <c r="L58" i="2"/>
  <c r="M58" i="2"/>
  <c r="L57" i="2"/>
  <c r="M57" i="2"/>
  <c r="L47" i="2"/>
  <c r="M47" i="2"/>
  <c r="L46" i="2"/>
  <c r="M46" i="2"/>
  <c r="L12" i="2"/>
  <c r="M12" i="2"/>
  <c r="L8" i="2"/>
  <c r="M8" i="2"/>
  <c r="L6" i="2"/>
  <c r="M6" i="2"/>
  <c r="L5" i="2"/>
  <c r="M5" i="2"/>
  <c r="L3" i="2"/>
  <c r="L2" i="2"/>
  <c r="M3" i="2" l="1"/>
  <c r="M2" i="2"/>
</calcChain>
</file>

<file path=xl/sharedStrings.xml><?xml version="1.0" encoding="utf-8"?>
<sst xmlns="http://schemas.openxmlformats.org/spreadsheetml/2006/main" count="461" uniqueCount="287">
  <si>
    <t>Cuenta</t>
  </si>
  <si>
    <t>Categoría</t>
  </si>
  <si>
    <t>Descripción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</si>
  <si>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</si>
  <si>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</si>
  <si>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</si>
  <si>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</si>
  <si>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</si>
  <si>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</si>
  <si>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</si>
  <si>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</si>
  <si>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</si>
  <si>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</si>
  <si>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Porcentaje de ejecución</t>
  </si>
  <si>
    <t>EGRESOS EN PERSONAL</t>
  </si>
  <si>
    <t>Remuneraciones Unificadas</t>
  </si>
  <si>
    <t>Salarios Unificados</t>
  </si>
  <si>
    <t>Energía Eléctrica</t>
  </si>
  <si>
    <t>Maquinarias Y Equipos</t>
  </si>
  <si>
    <t>5.1.01.05</t>
  </si>
  <si>
    <t>5.1.01.06</t>
  </si>
  <si>
    <t>5.1.02.03</t>
  </si>
  <si>
    <t>Decimotercer Sueldo</t>
  </si>
  <si>
    <t>5.1.02.04</t>
  </si>
  <si>
    <t>Decimocuarto Sueldo</t>
  </si>
  <si>
    <t>5.1.03.04</t>
  </si>
  <si>
    <t>Compensación Por Transporte</t>
  </si>
  <si>
    <t>5.1.03.06</t>
  </si>
  <si>
    <t>Alimentación</t>
  </si>
  <si>
    <t>5.1.04.01</t>
  </si>
  <si>
    <t>Por Cargas Familiares</t>
  </si>
  <si>
    <t>5.1.04.08</t>
  </si>
  <si>
    <t>Subsidio De Antiguedad</t>
  </si>
  <si>
    <t>5.1.05.07</t>
  </si>
  <si>
    <t>Honorarios</t>
  </si>
  <si>
    <t>5.1.05.09</t>
  </si>
  <si>
    <t>Horas Extraordinarias Y Suplementarias</t>
  </si>
  <si>
    <t>5.1.05.10</t>
  </si>
  <si>
    <t>Servicios Personales Por Contrato</t>
  </si>
  <si>
    <t>5.1.05.12</t>
  </si>
  <si>
    <t>Subrogación</t>
  </si>
  <si>
    <t>5.1.05.13</t>
  </si>
  <si>
    <t>Encargos</t>
  </si>
  <si>
    <t>5.1.06.01</t>
  </si>
  <si>
    <t>Aporte Patronal</t>
  </si>
  <si>
    <t>5.1.06.02</t>
  </si>
  <si>
    <t>Fondo De Reserva</t>
  </si>
  <si>
    <t>5.1.07.03</t>
  </si>
  <si>
    <t>Despido Intempestivo</t>
  </si>
  <si>
    <t>5.1.07.04</t>
  </si>
  <si>
    <t>Compensación por Desahucio</t>
  </si>
  <si>
    <t>5.1.07.07</t>
  </si>
  <si>
    <t xml:space="preserve">Compensación Por Vacaciones No Gozadas </t>
  </si>
  <si>
    <t>5.1.07.11</t>
  </si>
  <si>
    <t>Indemnizaciones Laborales</t>
  </si>
  <si>
    <t>5.3.01.04</t>
  </si>
  <si>
    <t>5.3.01.05</t>
  </si>
  <si>
    <t>Telecomunicaciones</t>
  </si>
  <si>
    <t>5.3.01.06</t>
  </si>
  <si>
    <t>Servicio De Correo</t>
  </si>
  <si>
    <t>5.3.02.04</t>
  </si>
  <si>
    <t xml:space="preserve">Edición, Impresión, Reproducción Y </t>
  </si>
  <si>
    <t>5.3.02.07</t>
  </si>
  <si>
    <t>Difusión, Información Y Publicidad</t>
  </si>
  <si>
    <t>5.3.02.30</t>
  </si>
  <si>
    <t xml:space="preserve">Digitalización De Información Y Datos </t>
  </si>
  <si>
    <t>5.3.02.55</t>
  </si>
  <si>
    <t>Combustibles</t>
  </si>
  <si>
    <t>5.3.03.01</t>
  </si>
  <si>
    <t>Pasajes Al Interior</t>
  </si>
  <si>
    <t>5.3.03.02</t>
  </si>
  <si>
    <t>Pasajes Al Exterior</t>
  </si>
  <si>
    <t>5.3.03.03</t>
  </si>
  <si>
    <t>Viáticos Y Subsistencias En El Interior</t>
  </si>
  <si>
    <t>5.3.03.04</t>
  </si>
  <si>
    <t>Viáticos Y Subsistencias En El Exterior</t>
  </si>
  <si>
    <t>5.3.04.03</t>
  </si>
  <si>
    <t>Mobiliarios</t>
  </si>
  <si>
    <t>5.3.04.04</t>
  </si>
  <si>
    <t>Maquinarias Y Equipos (Mantenimiento)</t>
  </si>
  <si>
    <t>5.3.04.05</t>
  </si>
  <si>
    <t>Vehículos (Mantenimiento)</t>
  </si>
  <si>
    <t>5.3.04.06</t>
  </si>
  <si>
    <t>Herramientas</t>
  </si>
  <si>
    <t>5.3.06.03</t>
  </si>
  <si>
    <t>Servicio De Capacitación</t>
  </si>
  <si>
    <t>5.3.06.12</t>
  </si>
  <si>
    <t>Capacitación A Servidores Públicos</t>
  </si>
  <si>
    <t>5.3.07.01</t>
  </si>
  <si>
    <t xml:space="preserve">Desarrollo, Actualización, Asistencia Técnica y </t>
  </si>
  <si>
    <t>5.3.07.02</t>
  </si>
  <si>
    <t xml:space="preserve">Arrendamiento Y Licencias De Uso De Paquetes </t>
  </si>
  <si>
    <t>5.3.07.04</t>
  </si>
  <si>
    <t xml:space="preserve">Mantenimiento Y Reparación De Equipos Y </t>
  </si>
  <si>
    <t>5.3.08.02</t>
  </si>
  <si>
    <t>Vestuario, Lencería Y Prendas De Protección</t>
  </si>
  <si>
    <t>5.3.08.03</t>
  </si>
  <si>
    <t>Combustibles Y Lubricantes</t>
  </si>
  <si>
    <t>5.3.08.04</t>
  </si>
  <si>
    <t>Materiales De Oficina</t>
  </si>
  <si>
    <t>5.3.08.05</t>
  </si>
  <si>
    <t>Materiales De Aseo</t>
  </si>
  <si>
    <t>5.3.08.07</t>
  </si>
  <si>
    <t xml:space="preserve">Materiales De Impresión, Fotografía, Reproducción </t>
  </si>
  <si>
    <t>5.3.08.11</t>
  </si>
  <si>
    <t xml:space="preserve">Insumos, Bienes, Materiales Y Suministros </t>
  </si>
  <si>
    <t>5.3.08.13</t>
  </si>
  <si>
    <t>Repuestos Y Accesorios</t>
  </si>
  <si>
    <t>5.3.08.19</t>
  </si>
  <si>
    <t>Accesorios E Insumos Químicos Y Orgánicos</t>
  </si>
  <si>
    <t>5.3.14.03</t>
  </si>
  <si>
    <t>5.6.01.06</t>
  </si>
  <si>
    <t xml:space="preserve">Descuentos, Comisiones Y Otros Cargos En Títulos </t>
  </si>
  <si>
    <t>5.6.02.01</t>
  </si>
  <si>
    <t>Sector Público Financiero</t>
  </si>
  <si>
    <t>5.7.01.02</t>
  </si>
  <si>
    <t xml:space="preserve">Tasas Generales, Impuestos, </t>
  </si>
  <si>
    <t>5.7.02.03</t>
  </si>
  <si>
    <t>Comisiones Bancarias</t>
  </si>
  <si>
    <t>5.7.02.06</t>
  </si>
  <si>
    <t>Costas Judiciales</t>
  </si>
  <si>
    <t>5.7.02.07</t>
  </si>
  <si>
    <t xml:space="preserve">Comisiones y Participaciones por </t>
  </si>
  <si>
    <t>5.7.02.19</t>
  </si>
  <si>
    <t>Devoluciones</t>
  </si>
  <si>
    <t>5.8.01.02</t>
  </si>
  <si>
    <t xml:space="preserve">A Entidades Descentralizadas Y </t>
  </si>
  <si>
    <t>7.1.01.05</t>
  </si>
  <si>
    <t>7.1.01.06</t>
  </si>
  <si>
    <t>7.1.02.03</t>
  </si>
  <si>
    <t>7.1.02.04</t>
  </si>
  <si>
    <t>7.1.03.04</t>
  </si>
  <si>
    <t>7.1.03.06</t>
  </si>
  <si>
    <t>7.1.04.01</t>
  </si>
  <si>
    <t>7.1.04.08</t>
  </si>
  <si>
    <t>7.1.05.09</t>
  </si>
  <si>
    <t>7.1.05.10</t>
  </si>
  <si>
    <t>7.1.05.12</t>
  </si>
  <si>
    <t>7.1.05.13</t>
  </si>
  <si>
    <t>7.1.06.01</t>
  </si>
  <si>
    <t>7.1.06.02</t>
  </si>
  <si>
    <t>7.1.07.04</t>
  </si>
  <si>
    <t>Compensación Por Desahucio</t>
  </si>
  <si>
    <t>7.1.07.06</t>
  </si>
  <si>
    <t>Por Jubilación</t>
  </si>
  <si>
    <t>7.1.07.07</t>
  </si>
  <si>
    <t>7.3.02.01</t>
  </si>
  <si>
    <t>Transporte De Personal</t>
  </si>
  <si>
    <t>7.3.02.02</t>
  </si>
  <si>
    <t>Fletes Y Maniobras</t>
  </si>
  <si>
    <t>7.3.02.04</t>
  </si>
  <si>
    <t>7.3.02.05</t>
  </si>
  <si>
    <t>Espectáculos Culturales Y Sociales</t>
  </si>
  <si>
    <t>7.3.02.21</t>
  </si>
  <si>
    <t xml:space="preserve">Servicios Personales Eventuales Sin Relación </t>
  </si>
  <si>
    <t>7.3.02.35</t>
  </si>
  <si>
    <t>Servicio De Alimentación</t>
  </si>
  <si>
    <t>7.3.02.48</t>
  </si>
  <si>
    <t>Eventos Oficiales</t>
  </si>
  <si>
    <t>7.3.02.49</t>
  </si>
  <si>
    <t>Eventos Públicos Promocionales</t>
  </si>
  <si>
    <t>7.3.02.55</t>
  </si>
  <si>
    <t>7.3.03.01</t>
  </si>
  <si>
    <t>7.3.03.03</t>
  </si>
  <si>
    <t>7.3.04.02</t>
  </si>
  <si>
    <t>Edificios, Locales Y Residencias</t>
  </si>
  <si>
    <t>7.3.04.04</t>
  </si>
  <si>
    <t>7.3.04.05</t>
  </si>
  <si>
    <t>Vehículos</t>
  </si>
  <si>
    <t>7.3.05.01</t>
  </si>
  <si>
    <t>Terrenos (Arrendamientos)</t>
  </si>
  <si>
    <t>7.3.05.02</t>
  </si>
  <si>
    <t>7.3.05.04</t>
  </si>
  <si>
    <t>7.3.05.05</t>
  </si>
  <si>
    <t>Vehículos  (Arrendamiento)</t>
  </si>
  <si>
    <t>7.3.06.01</t>
  </si>
  <si>
    <t xml:space="preserve">Consultoría, Asesoría E Investigación </t>
  </si>
  <si>
    <t>7.3.06.02</t>
  </si>
  <si>
    <t>Servicio De Auditoría</t>
  </si>
  <si>
    <t>7.3.06.04</t>
  </si>
  <si>
    <t>Fiscalización E Inspecciones Técnicas</t>
  </si>
  <si>
    <t>7.3.06.05</t>
  </si>
  <si>
    <t>Estudio Y Diseño De Proyectos</t>
  </si>
  <si>
    <t>7.3.06.06</t>
  </si>
  <si>
    <t>Honorarios Por Contratos Civiles De Servicios</t>
  </si>
  <si>
    <t>7.3.06.09</t>
  </si>
  <si>
    <t xml:space="preserve">Investigaciones Profesionales Y Análisis </t>
  </si>
  <si>
    <t>7.3.06.13</t>
  </si>
  <si>
    <t>Capacitación Para La Ciudadania En General</t>
  </si>
  <si>
    <t>7.3.07.01</t>
  </si>
  <si>
    <t>Desarrollo De Sistemas Informáticos</t>
  </si>
  <si>
    <t>7.3.08.01</t>
  </si>
  <si>
    <t>Alimentos Y Bebidas</t>
  </si>
  <si>
    <t>7.3.08.02</t>
  </si>
  <si>
    <t>7.3.08.03</t>
  </si>
  <si>
    <t>7.3.08.04</t>
  </si>
  <si>
    <t>7.3.08.05</t>
  </si>
  <si>
    <t>7.3.08.07</t>
  </si>
  <si>
    <t>7.3.08.09</t>
  </si>
  <si>
    <t>Medicinas Y Productos Farmacéuticos</t>
  </si>
  <si>
    <t>7.3.08.11</t>
  </si>
  <si>
    <t xml:space="preserve">Materiales De Construcción, Eléctricos, </t>
  </si>
  <si>
    <t>7.3.08.12</t>
  </si>
  <si>
    <t>Materiales Didácticos</t>
  </si>
  <si>
    <t>7.3.08.13</t>
  </si>
  <si>
    <t>7.3.08.14</t>
  </si>
  <si>
    <t xml:space="preserve">Suministros Para Actividades </t>
  </si>
  <si>
    <t>7.3.08.19</t>
  </si>
  <si>
    <t xml:space="preserve">Adquisición De Accesorios E Insumos Quimicos Y </t>
  </si>
  <si>
    <t>7.3.08.25</t>
  </si>
  <si>
    <t xml:space="preserve">Ayudas Técnicas Para Compensar </t>
  </si>
  <si>
    <t>7.3.08.26</t>
  </si>
  <si>
    <t>Dispositivos Médicos de Uso General</t>
  </si>
  <si>
    <t>7.3.08.34</t>
  </si>
  <si>
    <t>Prótesis, Endoprótesis E Implantes Corporales</t>
  </si>
  <si>
    <t>7.3.08.36</t>
  </si>
  <si>
    <t xml:space="preserve">Muestras de Productos para Ferias, Exposiciones </t>
  </si>
  <si>
    <t>7.3.14.06</t>
  </si>
  <si>
    <t>7.3.14.07</t>
  </si>
  <si>
    <t>Equipos, Sistemas Y Paquetes Informáticos</t>
  </si>
  <si>
    <t>7.5.01.01</t>
  </si>
  <si>
    <t>De Agua Potable</t>
  </si>
  <si>
    <t>7.5.01.03</t>
  </si>
  <si>
    <t>De Alcantarillado</t>
  </si>
  <si>
    <t>7.5.01.04</t>
  </si>
  <si>
    <t>De Urbanización y Embellecimiento</t>
  </si>
  <si>
    <t>7.5.01.05</t>
  </si>
  <si>
    <t>Obras Públicas De Transporte Y Vías</t>
  </si>
  <si>
    <t>7.5.01.07</t>
  </si>
  <si>
    <t>Construcciones Y Edificaciones</t>
  </si>
  <si>
    <t>7.5.05.01</t>
  </si>
  <si>
    <t>En Obras de Infraestructura</t>
  </si>
  <si>
    <t>7.7.01.02</t>
  </si>
  <si>
    <t>7.7.01.99</t>
  </si>
  <si>
    <t>Otros Impuestos, Tasas Y Contribuciones</t>
  </si>
  <si>
    <t>7.7.02.01</t>
  </si>
  <si>
    <t>Seguros</t>
  </si>
  <si>
    <t>7.8.01.02</t>
  </si>
  <si>
    <t>7.8.01.04</t>
  </si>
  <si>
    <t>A Entidades del Gobierno Seccional</t>
  </si>
  <si>
    <t>7.8.02.04</t>
  </si>
  <si>
    <t>Al Sector Privado No Financiero</t>
  </si>
  <si>
    <t>8.4.01.03</t>
  </si>
  <si>
    <t>8.4.01.04</t>
  </si>
  <si>
    <t>8.4.01.05</t>
  </si>
  <si>
    <t>8.4.01.07</t>
  </si>
  <si>
    <t>8.4.01.11</t>
  </si>
  <si>
    <t>Partes Y Repuestos</t>
  </si>
  <si>
    <t>8.4.01.13</t>
  </si>
  <si>
    <t>Equipos Médicos</t>
  </si>
  <si>
    <t>8.4.03.01</t>
  </si>
  <si>
    <t>Terrenos (Expropiación)</t>
  </si>
  <si>
    <t>9.6.02.01</t>
  </si>
  <si>
    <t>Al Sector Público Financiero</t>
  </si>
  <si>
    <t>9.7.01.01</t>
  </si>
  <si>
    <t>De Cuentas Por Pagar</t>
  </si>
  <si>
    <t>BIENES Y SERVICIOS DE CONSUMO</t>
  </si>
  <si>
    <t>EGRESOS FINANCIEROS</t>
  </si>
  <si>
    <t>OTROS EGRESOS CORRIENTES</t>
  </si>
  <si>
    <t>TRANSFERENCIAS O DONACIONES CORRIENTES</t>
  </si>
  <si>
    <t>EGRESOS EN PERSONAL PARA INVERSIÓN</t>
  </si>
  <si>
    <t>BIENES Y SERVICIOS PARA INVERSIÓN</t>
  </si>
  <si>
    <t>OBRAS PÚBLICAS</t>
  </si>
  <si>
    <t>OTROS EGRESOS DE INVERSIÓN</t>
  </si>
  <si>
    <t>TRANSFERENCIAS O DONACIONES PARA INVERSION</t>
  </si>
  <si>
    <t>BIENES DE LARGA DURACIÓN (PROPIEDADES PLANTA Y EQUIPO)</t>
  </si>
  <si>
    <t>AMORTIZACIÓN DE LA DEUDA PÚBLICA</t>
  </si>
  <si>
    <t>PASIVO CIRCULANTE</t>
  </si>
  <si>
    <t>7.1.07.11</t>
  </si>
  <si>
    <t>7.3.02.09</t>
  </si>
  <si>
    <t>Servicio de Aseo</t>
  </si>
  <si>
    <t>7.3.06.07</t>
  </si>
  <si>
    <t>Servico Técnicos Especializados</t>
  </si>
  <si>
    <t>7.3.14.04</t>
  </si>
  <si>
    <t>Maquinarias y Equipos</t>
  </si>
  <si>
    <t>5.2.01.11</t>
  </si>
  <si>
    <t>Pensiones de Jubilación Patronal</t>
  </si>
  <si>
    <t>5.3.04.02</t>
  </si>
  <si>
    <t>Edificios Locales y Residencias</t>
  </si>
  <si>
    <t>5.3.08.08</t>
  </si>
  <si>
    <t>Instrucmental Médico Menor</t>
  </si>
  <si>
    <t>5.3.08.09</t>
  </si>
  <si>
    <t>5.3.08.10</t>
  </si>
  <si>
    <t>Medicinas y Productos Farmaceuticos</t>
  </si>
  <si>
    <t>Materiales para Laboratorio y Uso Médico</t>
  </si>
  <si>
    <t>7.3.04.06</t>
  </si>
  <si>
    <t>8.4.01.16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</si>
</sst>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#,##0.00;\-#,##0.00;0.00"/>
  </numFmts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2"/>
      <color indexed="8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43" fontId="4" fillId="3" borderId="2" xfId="1" applyFont="1" applyFill="1" applyBorder="1" applyAlignment="1">
      <alignment horizontal="center" vertical="top" wrapText="1" readingOrder="1"/>
    </xf>
    <xf numFmtId="0" fontId="3" fillId="0" borderId="2" xfId="0" applyFont="1" applyBorder="1"/>
    <xf numFmtId="43" fontId="4" fillId="3" borderId="2" xfId="1" applyFont="1" applyFill="1" applyBorder="1" applyAlignment="1">
      <alignment vertical="top" wrapText="1" readingOrder="1"/>
    </xf>
    <xf numFmtId="4" fontId="3" fillId="0" borderId="2" xfId="0" applyNumberFormat="1" applyFont="1" applyBorder="1"/>
    <xf numFmtId="4" fontId="3" fillId="0" borderId="0" xfId="0" applyNumberFormat="1" applyFont="1"/>
    <xf numFmtId="164" fontId="4" fillId="3" borderId="2" xfId="1" applyNumberFormat="1" applyFont="1" applyFill="1" applyBorder="1" applyAlignment="1">
      <alignment horizontal="right" vertical="top"/>
    </xf>
    <xf numFmtId="164" fontId="4" fillId="4" borderId="2" xfId="1" applyNumberFormat="1" applyFont="1" applyFill="1" applyBorder="1" applyAlignment="1">
      <alignment horizontal="right" vertical="top"/>
    </xf>
    <xf numFmtId="4" fontId="3" fillId="4" borderId="0" xfId="0" applyNumberFormat="1" applyFont="1" applyFill="1"/>
    <xf numFmtId="164" fontId="4" fillId="5" borderId="2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4" fontId="3" fillId="0" borderId="0" xfId="0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1"/>
  <sheetViews>
    <sheetView tabSelected="1" topLeftCell="C1" zoomScale="106" zoomScaleNormal="106" workbookViewId="0">
      <pane ySplit="1" topLeftCell="A50" activePane="bottomLeft" state="frozen"/>
      <selection pane="bottomLeft" activeCell="L152" sqref="L152"/>
    </sheetView>
  </sheetViews>
  <sheetFormatPr baseColWidth="10" defaultColWidth="14.42578125" defaultRowHeight="15" customHeight="1" x14ac:dyDescent="0.25"/>
  <cols>
    <col min="1" max="1" width="10.85546875" style="4" bestFit="1" customWidth="1"/>
    <col min="2" max="2" width="37.5703125" style="4" customWidth="1"/>
    <col min="3" max="3" width="36" style="4" customWidth="1"/>
    <col min="4" max="4" width="16.85546875" style="9" customWidth="1"/>
    <col min="5" max="5" width="13.42578125" style="9" customWidth="1"/>
    <col min="6" max="6" width="15.140625" style="15" customWidth="1"/>
    <col min="7" max="7" width="16.140625" style="9" customWidth="1"/>
    <col min="8" max="8" width="16.140625" style="12" customWidth="1"/>
    <col min="9" max="10" width="16.140625" style="9" customWidth="1"/>
    <col min="11" max="11" width="16.42578125" style="9" customWidth="1"/>
    <col min="12" max="14" width="16.140625" style="9" customWidth="1"/>
    <col min="15" max="26" width="10" style="4" customWidth="1"/>
    <col min="27" max="16384" width="14.42578125" style="4"/>
  </cols>
  <sheetData>
    <row r="1" spans="1:14" ht="37.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.75" customHeight="1" x14ac:dyDescent="0.25">
      <c r="A2" s="5" t="s">
        <v>19</v>
      </c>
      <c r="B2" s="6" t="s">
        <v>14</v>
      </c>
      <c r="C2" s="7" t="s">
        <v>15</v>
      </c>
      <c r="D2" s="10">
        <v>838239</v>
      </c>
      <c r="E2" s="10">
        <v>0</v>
      </c>
      <c r="F2" s="14">
        <f>+D2+E2</f>
        <v>838239</v>
      </c>
      <c r="G2" s="13">
        <v>529859.31000000006</v>
      </c>
      <c r="H2" s="11">
        <f>G2</f>
        <v>529859.31000000006</v>
      </c>
      <c r="I2" s="11">
        <f>H2</f>
        <v>529859.31000000006</v>
      </c>
      <c r="J2" s="10">
        <f>I2</f>
        <v>529859.31000000006</v>
      </c>
      <c r="K2" s="8">
        <f>ROUND(F2-H2,2)</f>
        <v>308379.69</v>
      </c>
      <c r="L2" s="8">
        <f>ROUND(F2-I2,2)</f>
        <v>308379.69</v>
      </c>
      <c r="M2" s="8">
        <f>ROUND(F2-J2,2)</f>
        <v>308379.69</v>
      </c>
      <c r="N2" s="8">
        <f>ROUND(100/F2*H2,2)</f>
        <v>63.21</v>
      </c>
    </row>
    <row r="3" spans="1:14" ht="15.75" customHeight="1" x14ac:dyDescent="0.25">
      <c r="A3" s="5" t="s">
        <v>20</v>
      </c>
      <c r="B3" s="6" t="s">
        <v>14</v>
      </c>
      <c r="C3" s="7" t="s">
        <v>16</v>
      </c>
      <c r="D3" s="10">
        <v>106851.48</v>
      </c>
      <c r="E3" s="10">
        <v>0</v>
      </c>
      <c r="F3" s="14">
        <f t="shared" ref="F3:F70" si="0">+D3+E3</f>
        <v>106851.48</v>
      </c>
      <c r="G3" s="10">
        <v>71221.320000000007</v>
      </c>
      <c r="H3" s="11">
        <f t="shared" ref="H3:H66" si="1">G3</f>
        <v>71221.320000000007</v>
      </c>
      <c r="I3" s="11">
        <f t="shared" ref="I3:J3" si="2">H3</f>
        <v>71221.320000000007</v>
      </c>
      <c r="J3" s="10">
        <f t="shared" si="2"/>
        <v>71221.320000000007</v>
      </c>
      <c r="K3" s="8">
        <f t="shared" ref="K3:K66" si="3">ROUND(F3-H3,2)</f>
        <v>35630.160000000003</v>
      </c>
      <c r="L3" s="8">
        <f t="shared" ref="L3:L66" si="4">ROUND(F3-I3,2)</f>
        <v>35630.160000000003</v>
      </c>
      <c r="M3" s="8">
        <f t="shared" ref="M3:M66" si="5">ROUND(F3-J3,2)</f>
        <v>35630.160000000003</v>
      </c>
      <c r="N3" s="8">
        <f t="shared" ref="N3:N66" si="6">ROUND(100/F3*H3,2)</f>
        <v>66.650000000000006</v>
      </c>
    </row>
    <row r="4" spans="1:14" ht="15.75" customHeight="1" x14ac:dyDescent="0.25">
      <c r="A4" s="5" t="s">
        <v>21</v>
      </c>
      <c r="B4" s="6" t="s">
        <v>14</v>
      </c>
      <c r="C4" s="7" t="s">
        <v>22</v>
      </c>
      <c r="D4" s="10">
        <v>88070.05</v>
      </c>
      <c r="E4" s="10">
        <v>0</v>
      </c>
      <c r="F4" s="14">
        <f t="shared" si="0"/>
        <v>88070.05</v>
      </c>
      <c r="G4" s="10">
        <v>54024.45</v>
      </c>
      <c r="H4" s="11">
        <f t="shared" si="1"/>
        <v>54024.45</v>
      </c>
      <c r="I4" s="11">
        <f t="shared" ref="I4:J4" si="7">H4</f>
        <v>54024.45</v>
      </c>
      <c r="J4" s="10">
        <f t="shared" si="7"/>
        <v>54024.45</v>
      </c>
      <c r="K4" s="8">
        <f t="shared" si="3"/>
        <v>34045.599999999999</v>
      </c>
      <c r="L4" s="8">
        <f t="shared" si="4"/>
        <v>34045.599999999999</v>
      </c>
      <c r="M4" s="8">
        <f t="shared" si="5"/>
        <v>34045.599999999999</v>
      </c>
      <c r="N4" s="8">
        <f t="shared" si="6"/>
        <v>61.34</v>
      </c>
    </row>
    <row r="5" spans="1:14" ht="15.75" customHeight="1" x14ac:dyDescent="0.25">
      <c r="A5" s="5" t="s">
        <v>23</v>
      </c>
      <c r="B5" s="6" t="s">
        <v>14</v>
      </c>
      <c r="C5" s="7" t="s">
        <v>24</v>
      </c>
      <c r="D5" s="10">
        <v>42950</v>
      </c>
      <c r="E5" s="10">
        <v>0</v>
      </c>
      <c r="F5" s="14">
        <f t="shared" si="0"/>
        <v>42950</v>
      </c>
      <c r="G5" s="10">
        <v>26506.639999999999</v>
      </c>
      <c r="H5" s="11">
        <f t="shared" si="1"/>
        <v>26506.639999999999</v>
      </c>
      <c r="I5" s="11">
        <f t="shared" ref="I5:J5" si="8">H5</f>
        <v>26506.639999999999</v>
      </c>
      <c r="J5" s="10">
        <f t="shared" si="8"/>
        <v>26506.639999999999</v>
      </c>
      <c r="K5" s="8">
        <f t="shared" si="3"/>
        <v>16443.36</v>
      </c>
      <c r="L5" s="8">
        <f t="shared" si="4"/>
        <v>16443.36</v>
      </c>
      <c r="M5" s="8">
        <f t="shared" si="5"/>
        <v>16443.36</v>
      </c>
      <c r="N5" s="8">
        <f t="shared" si="6"/>
        <v>61.72</v>
      </c>
    </row>
    <row r="6" spans="1:14" ht="15.75" customHeight="1" x14ac:dyDescent="0.25">
      <c r="A6" s="5" t="s">
        <v>25</v>
      </c>
      <c r="B6" s="6" t="s">
        <v>14</v>
      </c>
      <c r="C6" s="7" t="s">
        <v>26</v>
      </c>
      <c r="D6" s="10">
        <v>1656</v>
      </c>
      <c r="E6" s="10">
        <v>200</v>
      </c>
      <c r="F6" s="14">
        <f t="shared" si="0"/>
        <v>1856</v>
      </c>
      <c r="G6" s="10">
        <v>1279.5</v>
      </c>
      <c r="H6" s="11">
        <f t="shared" si="1"/>
        <v>1279.5</v>
      </c>
      <c r="I6" s="11">
        <f t="shared" ref="I6:J6" si="9">H6</f>
        <v>1279.5</v>
      </c>
      <c r="J6" s="10">
        <f t="shared" si="9"/>
        <v>1279.5</v>
      </c>
      <c r="K6" s="8">
        <f t="shared" si="3"/>
        <v>576.5</v>
      </c>
      <c r="L6" s="8">
        <f t="shared" si="4"/>
        <v>576.5</v>
      </c>
      <c r="M6" s="8">
        <f t="shared" si="5"/>
        <v>576.5</v>
      </c>
      <c r="N6" s="8">
        <f t="shared" si="6"/>
        <v>68.94</v>
      </c>
    </row>
    <row r="7" spans="1:14" ht="15.75" customHeight="1" x14ac:dyDescent="0.25">
      <c r="A7" s="5" t="s">
        <v>27</v>
      </c>
      <c r="B7" s="6" t="s">
        <v>14</v>
      </c>
      <c r="C7" s="7" t="s">
        <v>28</v>
      </c>
      <c r="D7" s="10">
        <v>13248</v>
      </c>
      <c r="E7" s="10">
        <v>200</v>
      </c>
      <c r="F7" s="14">
        <f t="shared" si="0"/>
        <v>13448</v>
      </c>
      <c r="G7" s="10">
        <v>10220</v>
      </c>
      <c r="H7" s="11">
        <f t="shared" si="1"/>
        <v>10220</v>
      </c>
      <c r="I7" s="11">
        <f t="shared" ref="I7:J7" si="10">H7</f>
        <v>10220</v>
      </c>
      <c r="J7" s="10">
        <f t="shared" si="10"/>
        <v>10220</v>
      </c>
      <c r="K7" s="8">
        <f t="shared" si="3"/>
        <v>3228</v>
      </c>
      <c r="L7" s="8">
        <f t="shared" si="4"/>
        <v>3228</v>
      </c>
      <c r="M7" s="8">
        <f t="shared" si="5"/>
        <v>3228</v>
      </c>
      <c r="N7" s="8">
        <f t="shared" si="6"/>
        <v>76</v>
      </c>
    </row>
    <row r="8" spans="1:14" ht="15.75" customHeight="1" x14ac:dyDescent="0.25">
      <c r="A8" s="5" t="s">
        <v>29</v>
      </c>
      <c r="B8" s="6" t="s">
        <v>14</v>
      </c>
      <c r="C8" s="7" t="s">
        <v>30</v>
      </c>
      <c r="D8" s="10">
        <v>342</v>
      </c>
      <c r="E8" s="10">
        <v>100</v>
      </c>
      <c r="F8" s="14">
        <f t="shared" si="0"/>
        <v>442</v>
      </c>
      <c r="G8" s="10">
        <v>248.3</v>
      </c>
      <c r="H8" s="11">
        <f t="shared" si="1"/>
        <v>248.3</v>
      </c>
      <c r="I8" s="11">
        <f t="shared" ref="I8:J8" si="11">H8</f>
        <v>248.3</v>
      </c>
      <c r="J8" s="10">
        <f t="shared" si="11"/>
        <v>248.3</v>
      </c>
      <c r="K8" s="8">
        <f t="shared" si="3"/>
        <v>193.7</v>
      </c>
      <c r="L8" s="8">
        <f t="shared" si="4"/>
        <v>193.7</v>
      </c>
      <c r="M8" s="8">
        <f t="shared" si="5"/>
        <v>193.7</v>
      </c>
      <c r="N8" s="8">
        <f t="shared" si="6"/>
        <v>56.18</v>
      </c>
    </row>
    <row r="9" spans="1:14" ht="15.75" customHeight="1" x14ac:dyDescent="0.25">
      <c r="A9" s="5" t="s">
        <v>31</v>
      </c>
      <c r="B9" s="6" t="s">
        <v>14</v>
      </c>
      <c r="C9" s="7" t="s">
        <v>32</v>
      </c>
      <c r="D9" s="10">
        <v>2458.9699999999998</v>
      </c>
      <c r="E9" s="10">
        <v>0</v>
      </c>
      <c r="F9" s="14">
        <f t="shared" si="0"/>
        <v>2458.9699999999998</v>
      </c>
      <c r="G9" s="10">
        <v>1541.44</v>
      </c>
      <c r="H9" s="11">
        <f t="shared" si="1"/>
        <v>1541.44</v>
      </c>
      <c r="I9" s="11">
        <f t="shared" ref="I9:J9" si="12">H9</f>
        <v>1541.44</v>
      </c>
      <c r="J9" s="10">
        <f t="shared" si="12"/>
        <v>1541.44</v>
      </c>
      <c r="K9" s="8">
        <f t="shared" si="3"/>
        <v>917.53</v>
      </c>
      <c r="L9" s="8">
        <f t="shared" si="4"/>
        <v>917.53</v>
      </c>
      <c r="M9" s="8">
        <f t="shared" si="5"/>
        <v>917.53</v>
      </c>
      <c r="N9" s="8">
        <f t="shared" si="6"/>
        <v>62.69</v>
      </c>
    </row>
    <row r="10" spans="1:14" ht="15.75" customHeight="1" x14ac:dyDescent="0.25">
      <c r="A10" s="5" t="s">
        <v>33</v>
      </c>
      <c r="B10" s="6" t="s">
        <v>14</v>
      </c>
      <c r="C10" s="7" t="s">
        <v>34</v>
      </c>
      <c r="D10" s="10">
        <v>4550</v>
      </c>
      <c r="E10" s="10">
        <v>0</v>
      </c>
      <c r="F10" s="14">
        <f t="shared" si="0"/>
        <v>4550</v>
      </c>
      <c r="G10" s="10">
        <v>1217.3900000000001</v>
      </c>
      <c r="H10" s="11">
        <f t="shared" si="1"/>
        <v>1217.3900000000001</v>
      </c>
      <c r="I10" s="11">
        <f t="shared" ref="I10:J10" si="13">H10</f>
        <v>1217.3900000000001</v>
      </c>
      <c r="J10" s="10">
        <f t="shared" si="13"/>
        <v>1217.3900000000001</v>
      </c>
      <c r="K10" s="8">
        <f t="shared" si="3"/>
        <v>3332.61</v>
      </c>
      <c r="L10" s="8">
        <f t="shared" si="4"/>
        <v>3332.61</v>
      </c>
      <c r="M10" s="8">
        <f t="shared" si="5"/>
        <v>3332.61</v>
      </c>
      <c r="N10" s="8">
        <f t="shared" si="6"/>
        <v>26.76</v>
      </c>
    </row>
    <row r="11" spans="1:14" ht="15.75" customHeight="1" x14ac:dyDescent="0.25">
      <c r="A11" s="5" t="s">
        <v>35</v>
      </c>
      <c r="B11" s="6" t="s">
        <v>14</v>
      </c>
      <c r="C11" s="7" t="s">
        <v>36</v>
      </c>
      <c r="D11" s="10">
        <v>7619</v>
      </c>
      <c r="E11" s="10">
        <v>-200</v>
      </c>
      <c r="F11" s="14">
        <f t="shared" si="0"/>
        <v>7419</v>
      </c>
      <c r="G11" s="10">
        <v>2547.98</v>
      </c>
      <c r="H11" s="11">
        <f t="shared" si="1"/>
        <v>2547.98</v>
      </c>
      <c r="I11" s="11">
        <f t="shared" ref="I11:J11" si="14">H11</f>
        <v>2547.98</v>
      </c>
      <c r="J11" s="10">
        <f t="shared" si="14"/>
        <v>2547.98</v>
      </c>
      <c r="K11" s="8">
        <f t="shared" si="3"/>
        <v>4871.0200000000004</v>
      </c>
      <c r="L11" s="8">
        <f t="shared" si="4"/>
        <v>4871.0200000000004</v>
      </c>
      <c r="M11" s="8">
        <f t="shared" si="5"/>
        <v>4871.0200000000004</v>
      </c>
      <c r="N11" s="8">
        <f t="shared" si="6"/>
        <v>34.340000000000003</v>
      </c>
    </row>
    <row r="12" spans="1:14" ht="15.75" customHeight="1" x14ac:dyDescent="0.25">
      <c r="A12" s="5" t="s">
        <v>37</v>
      </c>
      <c r="B12" s="6" t="s">
        <v>14</v>
      </c>
      <c r="C12" s="7" t="s">
        <v>38</v>
      </c>
      <c r="D12" s="10">
        <v>143329</v>
      </c>
      <c r="E12" s="10">
        <v>-100</v>
      </c>
      <c r="F12" s="14">
        <f t="shared" si="0"/>
        <v>143229</v>
      </c>
      <c r="G12" s="10">
        <v>28101.88</v>
      </c>
      <c r="H12" s="11">
        <f t="shared" si="1"/>
        <v>28101.88</v>
      </c>
      <c r="I12" s="11">
        <f t="shared" ref="I12:J12" si="15">H12</f>
        <v>28101.88</v>
      </c>
      <c r="J12" s="10">
        <f t="shared" si="15"/>
        <v>28101.88</v>
      </c>
      <c r="K12" s="8">
        <f t="shared" si="3"/>
        <v>115127.12</v>
      </c>
      <c r="L12" s="8">
        <f t="shared" si="4"/>
        <v>115127.12</v>
      </c>
      <c r="M12" s="8">
        <f t="shared" si="5"/>
        <v>115127.12</v>
      </c>
      <c r="N12" s="8">
        <f t="shared" si="6"/>
        <v>19.62</v>
      </c>
    </row>
    <row r="13" spans="1:14" ht="15.75" customHeight="1" x14ac:dyDescent="0.25">
      <c r="A13" s="5" t="s">
        <v>39</v>
      </c>
      <c r="B13" s="6" t="s">
        <v>14</v>
      </c>
      <c r="C13" s="7" t="s">
        <v>40</v>
      </c>
      <c r="D13" s="10">
        <v>3526.06</v>
      </c>
      <c r="E13" s="10">
        <v>0</v>
      </c>
      <c r="F13" s="14">
        <f t="shared" si="0"/>
        <v>3526.06</v>
      </c>
      <c r="G13" s="10">
        <v>0</v>
      </c>
      <c r="H13" s="11">
        <f t="shared" si="1"/>
        <v>0</v>
      </c>
      <c r="I13" s="11">
        <f t="shared" ref="I13:J13" si="16">H13</f>
        <v>0</v>
      </c>
      <c r="J13" s="10">
        <f t="shared" si="16"/>
        <v>0</v>
      </c>
      <c r="K13" s="8">
        <f t="shared" si="3"/>
        <v>3526.06</v>
      </c>
      <c r="L13" s="8">
        <f t="shared" si="4"/>
        <v>3526.06</v>
      </c>
      <c r="M13" s="8">
        <f t="shared" si="5"/>
        <v>3526.06</v>
      </c>
      <c r="N13" s="8">
        <f t="shared" si="6"/>
        <v>0</v>
      </c>
    </row>
    <row r="14" spans="1:14" ht="15.75" customHeight="1" x14ac:dyDescent="0.25">
      <c r="A14" s="5" t="s">
        <v>41</v>
      </c>
      <c r="B14" s="6" t="s">
        <v>14</v>
      </c>
      <c r="C14" s="7" t="s">
        <v>42</v>
      </c>
      <c r="D14" s="10">
        <v>2950</v>
      </c>
      <c r="E14" s="10">
        <v>-200</v>
      </c>
      <c r="F14" s="14">
        <f t="shared" si="0"/>
        <v>2750</v>
      </c>
      <c r="G14" s="10">
        <v>0</v>
      </c>
      <c r="H14" s="11">
        <f t="shared" si="1"/>
        <v>0</v>
      </c>
      <c r="I14" s="11">
        <f t="shared" ref="I14:J14" si="17">H14</f>
        <v>0</v>
      </c>
      <c r="J14" s="10">
        <f t="shared" si="17"/>
        <v>0</v>
      </c>
      <c r="K14" s="8">
        <f t="shared" si="3"/>
        <v>2750</v>
      </c>
      <c r="L14" s="8">
        <f t="shared" si="4"/>
        <v>2750</v>
      </c>
      <c r="M14" s="8">
        <f t="shared" si="5"/>
        <v>2750</v>
      </c>
      <c r="N14" s="8">
        <f t="shared" si="6"/>
        <v>0</v>
      </c>
    </row>
    <row r="15" spans="1:14" ht="15.75" customHeight="1" x14ac:dyDescent="0.25">
      <c r="A15" s="5" t="s">
        <v>43</v>
      </c>
      <c r="B15" s="6" t="s">
        <v>14</v>
      </c>
      <c r="C15" s="7" t="s">
        <v>44</v>
      </c>
      <c r="D15" s="10">
        <v>122842.33</v>
      </c>
      <c r="E15" s="10">
        <v>0</v>
      </c>
      <c r="F15" s="14">
        <f t="shared" si="0"/>
        <v>122842.33</v>
      </c>
      <c r="G15" s="10">
        <v>73463.149999999994</v>
      </c>
      <c r="H15" s="11">
        <f t="shared" si="1"/>
        <v>73463.149999999994</v>
      </c>
      <c r="I15" s="11">
        <f t="shared" ref="I15" si="18">H15</f>
        <v>73463.149999999994</v>
      </c>
      <c r="J15" s="10">
        <v>63671.040000000001</v>
      </c>
      <c r="K15" s="8">
        <f t="shared" si="3"/>
        <v>49379.18</v>
      </c>
      <c r="L15" s="8">
        <f t="shared" si="4"/>
        <v>49379.18</v>
      </c>
      <c r="M15" s="8">
        <f t="shared" si="5"/>
        <v>59171.29</v>
      </c>
      <c r="N15" s="8">
        <f t="shared" si="6"/>
        <v>59.8</v>
      </c>
    </row>
    <row r="16" spans="1:14" ht="15.75" customHeight="1" x14ac:dyDescent="0.25">
      <c r="A16" s="5" t="s">
        <v>45</v>
      </c>
      <c r="B16" s="6" t="s">
        <v>14</v>
      </c>
      <c r="C16" s="7" t="s">
        <v>46</v>
      </c>
      <c r="D16" s="10">
        <v>82898.38</v>
      </c>
      <c r="E16" s="10">
        <v>-4000</v>
      </c>
      <c r="F16" s="14">
        <f t="shared" si="0"/>
        <v>78898.38</v>
      </c>
      <c r="G16" s="10">
        <v>40940.57</v>
      </c>
      <c r="H16" s="11">
        <f t="shared" si="1"/>
        <v>40940.57</v>
      </c>
      <c r="I16" s="11">
        <f t="shared" ref="I16:J16" si="19">H16</f>
        <v>40940.57</v>
      </c>
      <c r="J16" s="10">
        <f t="shared" si="19"/>
        <v>40940.57</v>
      </c>
      <c r="K16" s="8">
        <f t="shared" si="3"/>
        <v>37957.81</v>
      </c>
      <c r="L16" s="8">
        <f t="shared" si="4"/>
        <v>37957.81</v>
      </c>
      <c r="M16" s="8">
        <f t="shared" si="5"/>
        <v>37957.81</v>
      </c>
      <c r="N16" s="8">
        <f t="shared" si="6"/>
        <v>51.89</v>
      </c>
    </row>
    <row r="17" spans="1:14" ht="15.75" customHeight="1" x14ac:dyDescent="0.25">
      <c r="A17" s="5" t="s">
        <v>47</v>
      </c>
      <c r="B17" s="6" t="s">
        <v>14</v>
      </c>
      <c r="C17" s="7" t="s">
        <v>48</v>
      </c>
      <c r="D17" s="10">
        <v>1375</v>
      </c>
      <c r="E17" s="10">
        <v>0</v>
      </c>
      <c r="F17" s="14">
        <f t="shared" si="0"/>
        <v>1375</v>
      </c>
      <c r="G17" s="10">
        <v>0</v>
      </c>
      <c r="H17" s="11">
        <f t="shared" si="1"/>
        <v>0</v>
      </c>
      <c r="I17" s="11">
        <f t="shared" ref="I17:J17" si="20">H17</f>
        <v>0</v>
      </c>
      <c r="J17" s="10">
        <f t="shared" si="20"/>
        <v>0</v>
      </c>
      <c r="K17" s="8">
        <f t="shared" si="3"/>
        <v>1375</v>
      </c>
      <c r="L17" s="8">
        <f t="shared" si="4"/>
        <v>1375</v>
      </c>
      <c r="M17" s="8">
        <f t="shared" si="5"/>
        <v>1375</v>
      </c>
      <c r="N17" s="8">
        <f t="shared" si="6"/>
        <v>0</v>
      </c>
    </row>
    <row r="18" spans="1:14" ht="15.75" customHeight="1" x14ac:dyDescent="0.25">
      <c r="A18" s="5" t="s">
        <v>49</v>
      </c>
      <c r="B18" s="6" t="s">
        <v>14</v>
      </c>
      <c r="C18" s="7" t="s">
        <v>50</v>
      </c>
      <c r="D18" s="10">
        <v>1500</v>
      </c>
      <c r="E18" s="10">
        <v>0</v>
      </c>
      <c r="F18" s="14">
        <f t="shared" si="0"/>
        <v>1500</v>
      </c>
      <c r="G18" s="10">
        <v>0</v>
      </c>
      <c r="H18" s="11">
        <f t="shared" si="1"/>
        <v>0</v>
      </c>
      <c r="I18" s="11">
        <f t="shared" ref="I18:J18" si="21">H18</f>
        <v>0</v>
      </c>
      <c r="J18" s="10">
        <f t="shared" si="21"/>
        <v>0</v>
      </c>
      <c r="K18" s="8">
        <f t="shared" si="3"/>
        <v>1500</v>
      </c>
      <c r="L18" s="8">
        <f t="shared" si="4"/>
        <v>1500</v>
      </c>
      <c r="M18" s="8">
        <f t="shared" si="5"/>
        <v>1500</v>
      </c>
      <c r="N18" s="8">
        <f t="shared" si="6"/>
        <v>0</v>
      </c>
    </row>
    <row r="19" spans="1:14" ht="15.75" customHeight="1" x14ac:dyDescent="0.25">
      <c r="A19" s="5" t="s">
        <v>51</v>
      </c>
      <c r="B19" s="6" t="s">
        <v>14</v>
      </c>
      <c r="C19" s="7" t="s">
        <v>52</v>
      </c>
      <c r="D19" s="10">
        <v>17900</v>
      </c>
      <c r="E19" s="10">
        <v>4000</v>
      </c>
      <c r="F19" s="14">
        <f t="shared" si="0"/>
        <v>21900</v>
      </c>
      <c r="G19" s="10">
        <v>15787.06</v>
      </c>
      <c r="H19" s="11">
        <f t="shared" si="1"/>
        <v>15787.06</v>
      </c>
      <c r="I19" s="11">
        <f t="shared" ref="I19:J19" si="22">H19</f>
        <v>15787.06</v>
      </c>
      <c r="J19" s="10">
        <f t="shared" si="22"/>
        <v>15787.06</v>
      </c>
      <c r="K19" s="8">
        <f t="shared" si="3"/>
        <v>6112.94</v>
      </c>
      <c r="L19" s="8">
        <f t="shared" si="4"/>
        <v>6112.94</v>
      </c>
      <c r="M19" s="8">
        <f t="shared" si="5"/>
        <v>6112.94</v>
      </c>
      <c r="N19" s="8">
        <f t="shared" si="6"/>
        <v>72.09</v>
      </c>
    </row>
    <row r="20" spans="1:14" ht="15.75" customHeight="1" x14ac:dyDescent="0.25">
      <c r="A20" s="5" t="s">
        <v>53</v>
      </c>
      <c r="B20" s="6" t="s">
        <v>14</v>
      </c>
      <c r="C20" s="7" t="s">
        <v>54</v>
      </c>
      <c r="D20" s="10">
        <v>42519.06</v>
      </c>
      <c r="E20" s="10">
        <v>0</v>
      </c>
      <c r="F20" s="14">
        <f t="shared" si="0"/>
        <v>42519.06</v>
      </c>
      <c r="G20" s="10">
        <v>20482.400000000001</v>
      </c>
      <c r="H20" s="11">
        <f t="shared" si="1"/>
        <v>20482.400000000001</v>
      </c>
      <c r="I20" s="11">
        <f t="shared" ref="I20:J20" si="23">H20</f>
        <v>20482.400000000001</v>
      </c>
      <c r="J20" s="10">
        <f t="shared" si="23"/>
        <v>20482.400000000001</v>
      </c>
      <c r="K20" s="8">
        <f t="shared" si="3"/>
        <v>22036.66</v>
      </c>
      <c r="L20" s="8">
        <f t="shared" si="4"/>
        <v>22036.66</v>
      </c>
      <c r="M20" s="8">
        <f t="shared" si="5"/>
        <v>22036.66</v>
      </c>
      <c r="N20" s="8">
        <f t="shared" si="6"/>
        <v>48.17</v>
      </c>
    </row>
    <row r="21" spans="1:14" ht="15.75" customHeight="1" x14ac:dyDescent="0.25">
      <c r="A21" s="5" t="s">
        <v>275</v>
      </c>
      <c r="B21" s="6" t="s">
        <v>14</v>
      </c>
      <c r="C21" s="7" t="s">
        <v>276</v>
      </c>
      <c r="D21" s="10">
        <v>41804.379999999997</v>
      </c>
      <c r="E21" s="10">
        <v>0</v>
      </c>
      <c r="F21" s="14">
        <f t="shared" si="0"/>
        <v>41804.379999999997</v>
      </c>
      <c r="G21" s="10">
        <v>0</v>
      </c>
      <c r="H21" s="11">
        <f t="shared" si="1"/>
        <v>0</v>
      </c>
      <c r="I21" s="11">
        <f t="shared" ref="I21:J21" si="24">H21</f>
        <v>0</v>
      </c>
      <c r="J21" s="10">
        <f t="shared" si="24"/>
        <v>0</v>
      </c>
      <c r="K21" s="8">
        <f t="shared" si="3"/>
        <v>41804.379999999997</v>
      </c>
      <c r="L21" s="8">
        <f t="shared" si="4"/>
        <v>41804.379999999997</v>
      </c>
      <c r="M21" s="8">
        <f t="shared" si="5"/>
        <v>41804.379999999997</v>
      </c>
      <c r="N21" s="8">
        <f t="shared" si="6"/>
        <v>0</v>
      </c>
    </row>
    <row r="22" spans="1:14" ht="15.75" customHeight="1" x14ac:dyDescent="0.25">
      <c r="A22" s="5" t="s">
        <v>55</v>
      </c>
      <c r="B22" s="6" t="s">
        <v>256</v>
      </c>
      <c r="C22" s="7" t="s">
        <v>17</v>
      </c>
      <c r="D22" s="10">
        <v>15000</v>
      </c>
      <c r="E22" s="10">
        <v>0</v>
      </c>
      <c r="F22" s="14">
        <f t="shared" si="0"/>
        <v>15000</v>
      </c>
      <c r="G22" s="10">
        <v>14995.49</v>
      </c>
      <c r="H22" s="11">
        <f t="shared" si="1"/>
        <v>14995.49</v>
      </c>
      <c r="I22" s="11">
        <f t="shared" ref="I22:J22" si="25">H22</f>
        <v>14995.49</v>
      </c>
      <c r="J22" s="10">
        <f t="shared" si="25"/>
        <v>14995.49</v>
      </c>
      <c r="K22" s="8">
        <f t="shared" si="3"/>
        <v>4.51</v>
      </c>
      <c r="L22" s="8">
        <f t="shared" si="4"/>
        <v>4.51</v>
      </c>
      <c r="M22" s="8">
        <f t="shared" si="5"/>
        <v>4.51</v>
      </c>
      <c r="N22" s="8">
        <f t="shared" si="6"/>
        <v>99.97</v>
      </c>
    </row>
    <row r="23" spans="1:14" ht="15.75" customHeight="1" x14ac:dyDescent="0.25">
      <c r="A23" s="5" t="s">
        <v>56</v>
      </c>
      <c r="B23" s="6" t="s">
        <v>256</v>
      </c>
      <c r="C23" s="7" t="s">
        <v>57</v>
      </c>
      <c r="D23" s="10">
        <v>15000</v>
      </c>
      <c r="E23" s="10">
        <v>900</v>
      </c>
      <c r="F23" s="14">
        <f t="shared" si="0"/>
        <v>15900</v>
      </c>
      <c r="G23" s="10">
        <v>15872.45</v>
      </c>
      <c r="H23" s="11">
        <f t="shared" si="1"/>
        <v>15872.45</v>
      </c>
      <c r="I23" s="11">
        <v>8672.4500000000007</v>
      </c>
      <c r="J23" s="10">
        <f t="shared" ref="J23" si="26">I23</f>
        <v>8672.4500000000007</v>
      </c>
      <c r="K23" s="8">
        <f t="shared" si="3"/>
        <v>27.55</v>
      </c>
      <c r="L23" s="8">
        <f t="shared" si="4"/>
        <v>7227.55</v>
      </c>
      <c r="M23" s="8">
        <f t="shared" si="5"/>
        <v>7227.55</v>
      </c>
      <c r="N23" s="8">
        <f t="shared" si="6"/>
        <v>99.83</v>
      </c>
    </row>
    <row r="24" spans="1:14" ht="15.75" customHeight="1" x14ac:dyDescent="0.25">
      <c r="A24" s="5" t="s">
        <v>58</v>
      </c>
      <c r="B24" s="6" t="s">
        <v>256</v>
      </c>
      <c r="C24" s="7" t="s">
        <v>59</v>
      </c>
      <c r="D24" s="10">
        <v>1000</v>
      </c>
      <c r="E24" s="10">
        <v>0</v>
      </c>
      <c r="F24" s="14">
        <f t="shared" si="0"/>
        <v>1000</v>
      </c>
      <c r="G24" s="10">
        <v>17.39</v>
      </c>
      <c r="H24" s="11">
        <f t="shared" si="1"/>
        <v>17.39</v>
      </c>
      <c r="I24" s="11">
        <f t="shared" ref="I24:J24" si="27">H24</f>
        <v>17.39</v>
      </c>
      <c r="J24" s="10">
        <f t="shared" si="27"/>
        <v>17.39</v>
      </c>
      <c r="K24" s="8">
        <f t="shared" si="3"/>
        <v>982.61</v>
      </c>
      <c r="L24" s="8">
        <f t="shared" si="4"/>
        <v>982.61</v>
      </c>
      <c r="M24" s="8">
        <f t="shared" si="5"/>
        <v>982.61</v>
      </c>
      <c r="N24" s="8">
        <f t="shared" si="6"/>
        <v>1.74</v>
      </c>
    </row>
    <row r="25" spans="1:14" ht="15.75" customHeight="1" x14ac:dyDescent="0.25">
      <c r="A25" s="5" t="s">
        <v>60</v>
      </c>
      <c r="B25" s="6" t="s">
        <v>256</v>
      </c>
      <c r="C25" s="7" t="s">
        <v>61</v>
      </c>
      <c r="D25" s="10">
        <v>1000</v>
      </c>
      <c r="E25" s="10">
        <v>0</v>
      </c>
      <c r="F25" s="14">
        <f t="shared" si="0"/>
        <v>1000</v>
      </c>
      <c r="G25" s="10">
        <v>0</v>
      </c>
      <c r="H25" s="11">
        <f t="shared" si="1"/>
        <v>0</v>
      </c>
      <c r="I25" s="11">
        <f t="shared" ref="I25:J25" si="28">H25</f>
        <v>0</v>
      </c>
      <c r="J25" s="10">
        <f t="shared" si="28"/>
        <v>0</v>
      </c>
      <c r="K25" s="8">
        <f t="shared" si="3"/>
        <v>1000</v>
      </c>
      <c r="L25" s="8">
        <f t="shared" si="4"/>
        <v>1000</v>
      </c>
      <c r="M25" s="8">
        <f t="shared" si="5"/>
        <v>1000</v>
      </c>
      <c r="N25" s="8">
        <f t="shared" si="6"/>
        <v>0</v>
      </c>
    </row>
    <row r="26" spans="1:14" ht="15.75" customHeight="1" x14ac:dyDescent="0.25">
      <c r="A26" s="5" t="s">
        <v>62</v>
      </c>
      <c r="B26" s="6" t="s">
        <v>256</v>
      </c>
      <c r="C26" s="7" t="s">
        <v>63</v>
      </c>
      <c r="D26" s="10">
        <v>11055</v>
      </c>
      <c r="E26" s="10">
        <v>0</v>
      </c>
      <c r="F26" s="14">
        <f t="shared" si="0"/>
        <v>11055</v>
      </c>
      <c r="G26" s="10">
        <v>80.36</v>
      </c>
      <c r="H26" s="11">
        <f t="shared" si="1"/>
        <v>80.36</v>
      </c>
      <c r="I26" s="11">
        <f t="shared" ref="I26:J26" si="29">H26</f>
        <v>80.36</v>
      </c>
      <c r="J26" s="10">
        <f t="shared" si="29"/>
        <v>80.36</v>
      </c>
      <c r="K26" s="8">
        <f t="shared" si="3"/>
        <v>10974.64</v>
      </c>
      <c r="L26" s="8">
        <f t="shared" si="4"/>
        <v>10974.64</v>
      </c>
      <c r="M26" s="8">
        <f t="shared" si="5"/>
        <v>10974.64</v>
      </c>
      <c r="N26" s="8">
        <f t="shared" si="6"/>
        <v>0.73</v>
      </c>
    </row>
    <row r="27" spans="1:14" ht="15.75" customHeight="1" x14ac:dyDescent="0.25">
      <c r="A27" s="5" t="s">
        <v>64</v>
      </c>
      <c r="B27" s="6" t="s">
        <v>256</v>
      </c>
      <c r="C27" s="7" t="s">
        <v>65</v>
      </c>
      <c r="D27" s="10">
        <v>18000</v>
      </c>
      <c r="E27" s="10">
        <v>0</v>
      </c>
      <c r="F27" s="14">
        <f t="shared" si="0"/>
        <v>18000</v>
      </c>
      <c r="G27" s="10">
        <v>13200</v>
      </c>
      <c r="H27" s="11">
        <f t="shared" si="1"/>
        <v>13200</v>
      </c>
      <c r="I27" s="11">
        <f t="shared" ref="I27:J27" si="30">H27</f>
        <v>13200</v>
      </c>
      <c r="J27" s="10">
        <f t="shared" si="30"/>
        <v>13200</v>
      </c>
      <c r="K27" s="8">
        <f t="shared" si="3"/>
        <v>4800</v>
      </c>
      <c r="L27" s="8">
        <f t="shared" si="4"/>
        <v>4800</v>
      </c>
      <c r="M27" s="8">
        <f t="shared" si="5"/>
        <v>4800</v>
      </c>
      <c r="N27" s="8">
        <f t="shared" si="6"/>
        <v>73.33</v>
      </c>
    </row>
    <row r="28" spans="1:14" ht="15.75" customHeight="1" x14ac:dyDescent="0.25">
      <c r="A28" s="5" t="s">
        <v>66</v>
      </c>
      <c r="B28" s="6" t="s">
        <v>256</v>
      </c>
      <c r="C28" s="7" t="s">
        <v>67</v>
      </c>
      <c r="D28" s="10">
        <v>40000</v>
      </c>
      <c r="E28" s="10">
        <v>3000</v>
      </c>
      <c r="F28" s="14">
        <f t="shared" si="0"/>
        <v>43000</v>
      </c>
      <c r="G28" s="10">
        <v>37896.15</v>
      </c>
      <c r="H28" s="11">
        <f t="shared" si="1"/>
        <v>37896.15</v>
      </c>
      <c r="I28" s="11">
        <v>36573.019999999997</v>
      </c>
      <c r="J28" s="11">
        <v>36573.019999999997</v>
      </c>
      <c r="K28" s="8">
        <f t="shared" si="3"/>
        <v>5103.8500000000004</v>
      </c>
      <c r="L28" s="8">
        <f t="shared" si="4"/>
        <v>6426.98</v>
      </c>
      <c r="M28" s="8">
        <f t="shared" si="5"/>
        <v>6426.98</v>
      </c>
      <c r="N28" s="8">
        <f t="shared" si="6"/>
        <v>88.13</v>
      </c>
    </row>
    <row r="29" spans="1:14" ht="15.75" customHeight="1" x14ac:dyDescent="0.25">
      <c r="A29" s="5" t="s">
        <v>68</v>
      </c>
      <c r="B29" s="6" t="s">
        <v>256</v>
      </c>
      <c r="C29" s="7" t="s">
        <v>69</v>
      </c>
      <c r="D29" s="10">
        <v>6300</v>
      </c>
      <c r="E29" s="10">
        <v>0</v>
      </c>
      <c r="F29" s="14">
        <f t="shared" si="0"/>
        <v>6300</v>
      </c>
      <c r="G29" s="10">
        <v>394.54</v>
      </c>
      <c r="H29" s="11">
        <f t="shared" si="1"/>
        <v>394.54</v>
      </c>
      <c r="I29" s="11">
        <f t="shared" ref="I29:J29" si="31">H29</f>
        <v>394.54</v>
      </c>
      <c r="J29" s="10">
        <f t="shared" si="31"/>
        <v>394.54</v>
      </c>
      <c r="K29" s="8">
        <f t="shared" si="3"/>
        <v>5905.46</v>
      </c>
      <c r="L29" s="8">
        <f t="shared" si="4"/>
        <v>5905.46</v>
      </c>
      <c r="M29" s="8">
        <f t="shared" si="5"/>
        <v>5905.46</v>
      </c>
      <c r="N29" s="8">
        <f t="shared" si="6"/>
        <v>6.26</v>
      </c>
    </row>
    <row r="30" spans="1:14" ht="15.75" customHeight="1" x14ac:dyDescent="0.25">
      <c r="A30" s="5" t="s">
        <v>70</v>
      </c>
      <c r="B30" s="6" t="s">
        <v>256</v>
      </c>
      <c r="C30" s="7" t="s">
        <v>71</v>
      </c>
      <c r="D30" s="10">
        <v>4750</v>
      </c>
      <c r="E30" s="10">
        <v>-400</v>
      </c>
      <c r="F30" s="14">
        <f t="shared" si="0"/>
        <v>4350</v>
      </c>
      <c r="G30" s="10">
        <v>3137.74</v>
      </c>
      <c r="H30" s="11">
        <f t="shared" si="1"/>
        <v>3137.74</v>
      </c>
      <c r="I30" s="11">
        <f t="shared" ref="I30:J30" si="32">H30</f>
        <v>3137.74</v>
      </c>
      <c r="J30" s="10">
        <f t="shared" si="32"/>
        <v>3137.74</v>
      </c>
      <c r="K30" s="8">
        <f t="shared" si="3"/>
        <v>1212.26</v>
      </c>
      <c r="L30" s="8">
        <f t="shared" si="4"/>
        <v>1212.26</v>
      </c>
      <c r="M30" s="8">
        <f t="shared" si="5"/>
        <v>1212.26</v>
      </c>
      <c r="N30" s="8">
        <f t="shared" si="6"/>
        <v>72.13</v>
      </c>
    </row>
    <row r="31" spans="1:14" ht="15.75" customHeight="1" x14ac:dyDescent="0.25">
      <c r="A31" s="5" t="s">
        <v>72</v>
      </c>
      <c r="B31" s="6" t="s">
        <v>256</v>
      </c>
      <c r="C31" s="7" t="s">
        <v>73</v>
      </c>
      <c r="D31" s="10">
        <v>8400</v>
      </c>
      <c r="E31" s="10">
        <v>-1280</v>
      </c>
      <c r="F31" s="14">
        <f t="shared" si="0"/>
        <v>7120</v>
      </c>
      <c r="G31" s="10">
        <v>336.81</v>
      </c>
      <c r="H31" s="11">
        <f t="shared" si="1"/>
        <v>336.81</v>
      </c>
      <c r="I31" s="11">
        <f t="shared" ref="I31:J31" si="33">H31</f>
        <v>336.81</v>
      </c>
      <c r="J31" s="10">
        <f t="shared" si="33"/>
        <v>336.81</v>
      </c>
      <c r="K31" s="8">
        <f t="shared" si="3"/>
        <v>6783.19</v>
      </c>
      <c r="L31" s="8">
        <f t="shared" si="4"/>
        <v>6783.19</v>
      </c>
      <c r="M31" s="8">
        <f t="shared" si="5"/>
        <v>6783.19</v>
      </c>
      <c r="N31" s="8">
        <f t="shared" si="6"/>
        <v>4.7300000000000004</v>
      </c>
    </row>
    <row r="32" spans="1:14" ht="15.75" customHeight="1" x14ac:dyDescent="0.25">
      <c r="A32" s="5" t="s">
        <v>74</v>
      </c>
      <c r="B32" s="6" t="s">
        <v>256</v>
      </c>
      <c r="C32" s="7" t="s">
        <v>75</v>
      </c>
      <c r="D32" s="10">
        <v>5000</v>
      </c>
      <c r="E32" s="10">
        <v>400</v>
      </c>
      <c r="F32" s="14">
        <f t="shared" si="0"/>
        <v>5400</v>
      </c>
      <c r="G32" s="10">
        <v>5398.8</v>
      </c>
      <c r="H32" s="11">
        <f t="shared" si="1"/>
        <v>5398.8</v>
      </c>
      <c r="I32" s="11">
        <f t="shared" ref="I32:J32" si="34">H32</f>
        <v>5398.8</v>
      </c>
      <c r="J32" s="10">
        <f t="shared" si="34"/>
        <v>5398.8</v>
      </c>
      <c r="K32" s="8">
        <f t="shared" si="3"/>
        <v>1.2</v>
      </c>
      <c r="L32" s="8">
        <f t="shared" si="4"/>
        <v>1.2</v>
      </c>
      <c r="M32" s="8">
        <f t="shared" si="5"/>
        <v>1.2</v>
      </c>
      <c r="N32" s="8">
        <f t="shared" si="6"/>
        <v>99.98</v>
      </c>
    </row>
    <row r="33" spans="1:14" ht="15.75" customHeight="1" x14ac:dyDescent="0.25">
      <c r="A33" s="5" t="s">
        <v>277</v>
      </c>
      <c r="B33" s="6" t="s">
        <v>256</v>
      </c>
      <c r="C33" s="7" t="s">
        <v>278</v>
      </c>
      <c r="D33" s="10">
        <v>6300</v>
      </c>
      <c r="E33" s="10">
        <v>0</v>
      </c>
      <c r="F33" s="14">
        <f t="shared" si="0"/>
        <v>6300</v>
      </c>
      <c r="G33" s="10">
        <v>0</v>
      </c>
      <c r="H33" s="11">
        <f t="shared" si="1"/>
        <v>0</v>
      </c>
      <c r="I33" s="11">
        <f t="shared" ref="I33:J33" si="35">H33</f>
        <v>0</v>
      </c>
      <c r="J33" s="10">
        <f t="shared" si="35"/>
        <v>0</v>
      </c>
      <c r="K33" s="8">
        <f t="shared" si="3"/>
        <v>6300</v>
      </c>
      <c r="L33" s="8">
        <f t="shared" si="4"/>
        <v>6300</v>
      </c>
      <c r="M33" s="8">
        <f t="shared" si="5"/>
        <v>6300</v>
      </c>
      <c r="N33" s="8">
        <f t="shared" si="6"/>
        <v>0</v>
      </c>
    </row>
    <row r="34" spans="1:14" ht="15.75" customHeight="1" x14ac:dyDescent="0.25">
      <c r="A34" s="5" t="s">
        <v>76</v>
      </c>
      <c r="B34" s="6" t="s">
        <v>256</v>
      </c>
      <c r="C34" s="7" t="s">
        <v>77</v>
      </c>
      <c r="D34" s="10">
        <v>3000</v>
      </c>
      <c r="E34" s="10">
        <v>0</v>
      </c>
      <c r="F34" s="14">
        <f t="shared" si="0"/>
        <v>3000</v>
      </c>
      <c r="G34" s="10">
        <v>0</v>
      </c>
      <c r="H34" s="11">
        <f t="shared" si="1"/>
        <v>0</v>
      </c>
      <c r="I34" s="11">
        <f t="shared" ref="I34:J34" si="36">H34</f>
        <v>0</v>
      </c>
      <c r="J34" s="10">
        <f t="shared" si="36"/>
        <v>0</v>
      </c>
      <c r="K34" s="8">
        <f t="shared" si="3"/>
        <v>3000</v>
      </c>
      <c r="L34" s="8">
        <f t="shared" si="4"/>
        <v>3000</v>
      </c>
      <c r="M34" s="8">
        <f t="shared" si="5"/>
        <v>3000</v>
      </c>
      <c r="N34" s="8">
        <f t="shared" si="6"/>
        <v>0</v>
      </c>
    </row>
    <row r="35" spans="1:14" ht="15.75" customHeight="1" x14ac:dyDescent="0.25">
      <c r="A35" s="5" t="s">
        <v>78</v>
      </c>
      <c r="B35" s="6" t="s">
        <v>256</v>
      </c>
      <c r="C35" s="7" t="s">
        <v>79</v>
      </c>
      <c r="D35" s="10">
        <v>1000</v>
      </c>
      <c r="E35" s="10">
        <v>0</v>
      </c>
      <c r="F35" s="14">
        <f t="shared" si="0"/>
        <v>1000</v>
      </c>
      <c r="G35" s="10">
        <v>0</v>
      </c>
      <c r="H35" s="11">
        <f t="shared" si="1"/>
        <v>0</v>
      </c>
      <c r="I35" s="11">
        <f t="shared" ref="I35:J35" si="37">H35</f>
        <v>0</v>
      </c>
      <c r="J35" s="10">
        <f t="shared" si="37"/>
        <v>0</v>
      </c>
      <c r="K35" s="8">
        <f t="shared" si="3"/>
        <v>1000</v>
      </c>
      <c r="L35" s="8">
        <f t="shared" si="4"/>
        <v>1000</v>
      </c>
      <c r="M35" s="8">
        <f t="shared" si="5"/>
        <v>1000</v>
      </c>
      <c r="N35" s="8">
        <f t="shared" si="6"/>
        <v>0</v>
      </c>
    </row>
    <row r="36" spans="1:14" ht="15.75" customHeight="1" x14ac:dyDescent="0.25">
      <c r="A36" s="5" t="s">
        <v>80</v>
      </c>
      <c r="B36" s="6" t="s">
        <v>256</v>
      </c>
      <c r="C36" s="7" t="s">
        <v>81</v>
      </c>
      <c r="D36" s="10">
        <v>5000</v>
      </c>
      <c r="E36" s="10">
        <v>0</v>
      </c>
      <c r="F36" s="14">
        <f t="shared" si="0"/>
        <v>5000</v>
      </c>
      <c r="G36" s="10">
        <v>0</v>
      </c>
      <c r="H36" s="11">
        <f t="shared" si="1"/>
        <v>0</v>
      </c>
      <c r="I36" s="11">
        <f t="shared" ref="I36:J36" si="38">H36</f>
        <v>0</v>
      </c>
      <c r="J36" s="10">
        <f t="shared" si="38"/>
        <v>0</v>
      </c>
      <c r="K36" s="8">
        <f t="shared" si="3"/>
        <v>5000</v>
      </c>
      <c r="L36" s="8">
        <f t="shared" si="4"/>
        <v>5000</v>
      </c>
      <c r="M36" s="8">
        <f t="shared" si="5"/>
        <v>5000</v>
      </c>
      <c r="N36" s="8">
        <f t="shared" si="6"/>
        <v>0</v>
      </c>
    </row>
    <row r="37" spans="1:14" ht="15.75" customHeight="1" x14ac:dyDescent="0.25">
      <c r="A37" s="5" t="s">
        <v>82</v>
      </c>
      <c r="B37" s="6" t="s">
        <v>256</v>
      </c>
      <c r="C37" s="7" t="s">
        <v>83</v>
      </c>
      <c r="D37" s="10">
        <v>10</v>
      </c>
      <c r="E37" s="10">
        <v>0</v>
      </c>
      <c r="F37" s="14">
        <f t="shared" si="0"/>
        <v>10</v>
      </c>
      <c r="G37" s="10">
        <v>0</v>
      </c>
      <c r="H37" s="11">
        <f t="shared" si="1"/>
        <v>0</v>
      </c>
      <c r="I37" s="11">
        <f t="shared" ref="I37:J37" si="39">H37</f>
        <v>0</v>
      </c>
      <c r="J37" s="10">
        <f t="shared" si="39"/>
        <v>0</v>
      </c>
      <c r="K37" s="8">
        <f t="shared" si="3"/>
        <v>10</v>
      </c>
      <c r="L37" s="8">
        <f t="shared" si="4"/>
        <v>10</v>
      </c>
      <c r="M37" s="8">
        <f t="shared" si="5"/>
        <v>10</v>
      </c>
      <c r="N37" s="8">
        <f t="shared" si="6"/>
        <v>0</v>
      </c>
    </row>
    <row r="38" spans="1:14" ht="15.75" customHeight="1" x14ac:dyDescent="0.25">
      <c r="A38" s="5" t="s">
        <v>84</v>
      </c>
      <c r="B38" s="6" t="s">
        <v>256</v>
      </c>
      <c r="C38" s="7" t="s">
        <v>85</v>
      </c>
      <c r="D38" s="10">
        <v>1500</v>
      </c>
      <c r="E38" s="10">
        <v>0</v>
      </c>
      <c r="F38" s="14">
        <f t="shared" si="0"/>
        <v>1500</v>
      </c>
      <c r="G38" s="10">
        <v>0</v>
      </c>
      <c r="H38" s="11">
        <f t="shared" si="1"/>
        <v>0</v>
      </c>
      <c r="I38" s="11">
        <f t="shared" ref="I38:J38" si="40">H38</f>
        <v>0</v>
      </c>
      <c r="J38" s="10">
        <f t="shared" si="40"/>
        <v>0</v>
      </c>
      <c r="K38" s="8">
        <f t="shared" si="3"/>
        <v>1500</v>
      </c>
      <c r="L38" s="8">
        <f t="shared" si="4"/>
        <v>1500</v>
      </c>
      <c r="M38" s="8">
        <f t="shared" si="5"/>
        <v>1500</v>
      </c>
      <c r="N38" s="8">
        <f t="shared" si="6"/>
        <v>0</v>
      </c>
    </row>
    <row r="39" spans="1:14" ht="15.75" customHeight="1" x14ac:dyDescent="0.25">
      <c r="A39" s="5" t="s">
        <v>86</v>
      </c>
      <c r="B39" s="6" t="s">
        <v>256</v>
      </c>
      <c r="C39" s="7" t="s">
        <v>87</v>
      </c>
      <c r="D39" s="10">
        <v>4000</v>
      </c>
      <c r="E39" s="10">
        <v>0</v>
      </c>
      <c r="F39" s="14">
        <f t="shared" si="0"/>
        <v>4000</v>
      </c>
      <c r="G39" s="10">
        <v>150</v>
      </c>
      <c r="H39" s="11">
        <f t="shared" si="1"/>
        <v>150</v>
      </c>
      <c r="I39" s="11">
        <f t="shared" ref="I39:J39" si="41">H39</f>
        <v>150</v>
      </c>
      <c r="J39" s="10">
        <f t="shared" si="41"/>
        <v>150</v>
      </c>
      <c r="K39" s="8">
        <f t="shared" si="3"/>
        <v>3850</v>
      </c>
      <c r="L39" s="8">
        <f t="shared" si="4"/>
        <v>3850</v>
      </c>
      <c r="M39" s="8">
        <f t="shared" si="5"/>
        <v>3850</v>
      </c>
      <c r="N39" s="8">
        <f t="shared" si="6"/>
        <v>3.75</v>
      </c>
    </row>
    <row r="40" spans="1:14" ht="15.75" customHeight="1" x14ac:dyDescent="0.25">
      <c r="A40" s="5" t="s">
        <v>88</v>
      </c>
      <c r="B40" s="6" t="s">
        <v>256</v>
      </c>
      <c r="C40" s="7" t="s">
        <v>89</v>
      </c>
      <c r="D40" s="10">
        <v>10000</v>
      </c>
      <c r="E40" s="10">
        <v>0</v>
      </c>
      <c r="F40" s="14">
        <f t="shared" si="0"/>
        <v>10000</v>
      </c>
      <c r="G40" s="10">
        <v>310</v>
      </c>
      <c r="H40" s="11">
        <f t="shared" si="1"/>
        <v>310</v>
      </c>
      <c r="I40" s="11">
        <v>90</v>
      </c>
      <c r="J40" s="10">
        <f t="shared" ref="I40:J40" si="42">I40</f>
        <v>90</v>
      </c>
      <c r="K40" s="8">
        <f t="shared" si="3"/>
        <v>9690</v>
      </c>
      <c r="L40" s="8">
        <f t="shared" si="4"/>
        <v>9910</v>
      </c>
      <c r="M40" s="8">
        <f t="shared" si="5"/>
        <v>9910</v>
      </c>
      <c r="N40" s="8">
        <f t="shared" si="6"/>
        <v>3.1</v>
      </c>
    </row>
    <row r="41" spans="1:14" ht="15.75" customHeight="1" x14ac:dyDescent="0.25">
      <c r="A41" s="5" t="s">
        <v>90</v>
      </c>
      <c r="B41" s="6" t="s">
        <v>256</v>
      </c>
      <c r="C41" s="7" t="s">
        <v>91</v>
      </c>
      <c r="D41" s="10">
        <v>10000</v>
      </c>
      <c r="E41" s="10">
        <v>0</v>
      </c>
      <c r="F41" s="14">
        <f t="shared" si="0"/>
        <v>10000</v>
      </c>
      <c r="G41" s="10">
        <v>459.92</v>
      </c>
      <c r="H41" s="11">
        <f t="shared" si="1"/>
        <v>459.92</v>
      </c>
      <c r="I41" s="11">
        <f t="shared" ref="I41:J41" si="43">H41</f>
        <v>459.92</v>
      </c>
      <c r="J41" s="10">
        <f t="shared" si="43"/>
        <v>459.92</v>
      </c>
      <c r="K41" s="8">
        <f t="shared" si="3"/>
        <v>9540.08</v>
      </c>
      <c r="L41" s="8">
        <f t="shared" si="4"/>
        <v>9540.08</v>
      </c>
      <c r="M41" s="8">
        <f t="shared" si="5"/>
        <v>9540.08</v>
      </c>
      <c r="N41" s="8">
        <f t="shared" si="6"/>
        <v>4.5999999999999996</v>
      </c>
    </row>
    <row r="42" spans="1:14" ht="15.75" customHeight="1" x14ac:dyDescent="0.25">
      <c r="A42" s="5" t="s">
        <v>92</v>
      </c>
      <c r="B42" s="6" t="s">
        <v>256</v>
      </c>
      <c r="C42" s="7" t="s">
        <v>93</v>
      </c>
      <c r="D42" s="10">
        <v>10000</v>
      </c>
      <c r="E42" s="10">
        <v>0</v>
      </c>
      <c r="F42" s="14">
        <f t="shared" si="0"/>
        <v>10000</v>
      </c>
      <c r="G42" s="10">
        <v>9995.27</v>
      </c>
      <c r="H42" s="11">
        <f t="shared" si="1"/>
        <v>9995.27</v>
      </c>
      <c r="I42" s="11">
        <v>0</v>
      </c>
      <c r="J42" s="10">
        <v>0</v>
      </c>
      <c r="K42" s="8">
        <f t="shared" si="3"/>
        <v>4.7300000000000004</v>
      </c>
      <c r="L42" s="8">
        <f t="shared" si="4"/>
        <v>10000</v>
      </c>
      <c r="M42" s="8">
        <f t="shared" si="5"/>
        <v>10000</v>
      </c>
      <c r="N42" s="8">
        <f t="shared" si="6"/>
        <v>99.95</v>
      </c>
    </row>
    <row r="43" spans="1:14" ht="15.75" customHeight="1" x14ac:dyDescent="0.25">
      <c r="A43" s="5" t="s">
        <v>94</v>
      </c>
      <c r="B43" s="6" t="s">
        <v>256</v>
      </c>
      <c r="C43" s="7" t="s">
        <v>95</v>
      </c>
      <c r="D43" s="10">
        <v>10900</v>
      </c>
      <c r="E43" s="10">
        <v>0</v>
      </c>
      <c r="F43" s="14">
        <f t="shared" si="0"/>
        <v>10900</v>
      </c>
      <c r="G43" s="10">
        <v>4425.13</v>
      </c>
      <c r="H43" s="11">
        <f t="shared" si="1"/>
        <v>4425.13</v>
      </c>
      <c r="I43" s="11">
        <f t="shared" ref="I43:J43" si="44">H43</f>
        <v>4425.13</v>
      </c>
      <c r="J43" s="10">
        <f t="shared" si="44"/>
        <v>4425.13</v>
      </c>
      <c r="K43" s="8">
        <f t="shared" si="3"/>
        <v>6474.87</v>
      </c>
      <c r="L43" s="8">
        <f t="shared" si="4"/>
        <v>6474.87</v>
      </c>
      <c r="M43" s="8">
        <f t="shared" si="5"/>
        <v>6474.87</v>
      </c>
      <c r="N43" s="8">
        <f t="shared" si="6"/>
        <v>40.6</v>
      </c>
    </row>
    <row r="44" spans="1:14" ht="15.75" customHeight="1" x14ac:dyDescent="0.25">
      <c r="A44" s="5" t="s">
        <v>96</v>
      </c>
      <c r="B44" s="6" t="s">
        <v>256</v>
      </c>
      <c r="C44" s="7" t="s">
        <v>97</v>
      </c>
      <c r="D44" s="10">
        <v>6500</v>
      </c>
      <c r="E44" s="10">
        <v>-5000</v>
      </c>
      <c r="F44" s="14">
        <f t="shared" si="0"/>
        <v>1500</v>
      </c>
      <c r="G44" s="10">
        <v>0</v>
      </c>
      <c r="H44" s="11">
        <f t="shared" si="1"/>
        <v>0</v>
      </c>
      <c r="I44" s="11">
        <f t="shared" ref="I44:J44" si="45">H44</f>
        <v>0</v>
      </c>
      <c r="J44" s="10">
        <f t="shared" si="45"/>
        <v>0</v>
      </c>
      <c r="K44" s="8">
        <f t="shared" si="3"/>
        <v>1500</v>
      </c>
      <c r="L44" s="8">
        <f t="shared" si="4"/>
        <v>1500</v>
      </c>
      <c r="M44" s="8">
        <f t="shared" si="5"/>
        <v>1500</v>
      </c>
      <c r="N44" s="8">
        <f t="shared" si="6"/>
        <v>0</v>
      </c>
    </row>
    <row r="45" spans="1:14" ht="15.75" customHeight="1" x14ac:dyDescent="0.25">
      <c r="A45" s="5" t="s">
        <v>98</v>
      </c>
      <c r="B45" s="6" t="s">
        <v>256</v>
      </c>
      <c r="C45" s="7" t="s">
        <v>99</v>
      </c>
      <c r="D45" s="10">
        <v>31500</v>
      </c>
      <c r="E45" s="10">
        <v>0</v>
      </c>
      <c r="F45" s="14">
        <f t="shared" si="0"/>
        <v>31500</v>
      </c>
      <c r="G45" s="10">
        <v>17786.13</v>
      </c>
      <c r="H45" s="11">
        <f t="shared" si="1"/>
        <v>17786.13</v>
      </c>
      <c r="I45" s="11">
        <v>14146.11</v>
      </c>
      <c r="J45" s="10">
        <f t="shared" ref="J45" si="46">I45</f>
        <v>14146.11</v>
      </c>
      <c r="K45" s="8">
        <f t="shared" si="3"/>
        <v>13713.87</v>
      </c>
      <c r="L45" s="8">
        <f t="shared" si="4"/>
        <v>17353.89</v>
      </c>
      <c r="M45" s="8">
        <f t="shared" si="5"/>
        <v>17353.89</v>
      </c>
      <c r="N45" s="8">
        <f t="shared" si="6"/>
        <v>56.46</v>
      </c>
    </row>
    <row r="46" spans="1:14" ht="15.75" customHeight="1" x14ac:dyDescent="0.25">
      <c r="A46" s="5" t="s">
        <v>100</v>
      </c>
      <c r="B46" s="6" t="s">
        <v>256</v>
      </c>
      <c r="C46" s="7" t="s">
        <v>101</v>
      </c>
      <c r="D46" s="10">
        <v>10300</v>
      </c>
      <c r="E46" s="10">
        <v>0</v>
      </c>
      <c r="F46" s="14">
        <f t="shared" si="0"/>
        <v>10300</v>
      </c>
      <c r="G46" s="10">
        <v>5906</v>
      </c>
      <c r="H46" s="11">
        <f t="shared" si="1"/>
        <v>5906</v>
      </c>
      <c r="I46" s="11">
        <v>3081</v>
      </c>
      <c r="J46" s="10">
        <f t="shared" ref="J46" si="47">I46</f>
        <v>3081</v>
      </c>
      <c r="K46" s="8">
        <f t="shared" si="3"/>
        <v>4394</v>
      </c>
      <c r="L46" s="8">
        <f t="shared" si="4"/>
        <v>7219</v>
      </c>
      <c r="M46" s="8">
        <f t="shared" si="5"/>
        <v>7219</v>
      </c>
      <c r="N46" s="8">
        <f t="shared" si="6"/>
        <v>57.34</v>
      </c>
    </row>
    <row r="47" spans="1:14" ht="15.75" customHeight="1" x14ac:dyDescent="0.25">
      <c r="A47" s="5" t="s">
        <v>102</v>
      </c>
      <c r="B47" s="6" t="s">
        <v>256</v>
      </c>
      <c r="C47" s="7" t="s">
        <v>103</v>
      </c>
      <c r="D47" s="10">
        <v>17500</v>
      </c>
      <c r="E47" s="10">
        <v>0</v>
      </c>
      <c r="F47" s="14">
        <f t="shared" si="0"/>
        <v>17500</v>
      </c>
      <c r="G47" s="10">
        <v>517.79999999999995</v>
      </c>
      <c r="H47" s="11">
        <f t="shared" si="1"/>
        <v>517.79999999999995</v>
      </c>
      <c r="I47" s="11">
        <v>116</v>
      </c>
      <c r="J47" s="10">
        <v>116</v>
      </c>
      <c r="K47" s="8">
        <f t="shared" si="3"/>
        <v>16982.2</v>
      </c>
      <c r="L47" s="8">
        <f t="shared" si="4"/>
        <v>17384</v>
      </c>
      <c r="M47" s="8">
        <f t="shared" si="5"/>
        <v>17384</v>
      </c>
      <c r="N47" s="8">
        <f t="shared" si="6"/>
        <v>2.96</v>
      </c>
    </row>
    <row r="48" spans="1:14" ht="15.75" customHeight="1" x14ac:dyDescent="0.25">
      <c r="A48" s="5" t="s">
        <v>279</v>
      </c>
      <c r="B48" s="6" t="s">
        <v>256</v>
      </c>
      <c r="C48" s="7" t="s">
        <v>280</v>
      </c>
      <c r="D48" s="10">
        <v>1600</v>
      </c>
      <c r="E48" s="10">
        <v>0</v>
      </c>
      <c r="F48" s="14">
        <f t="shared" si="0"/>
        <v>1600</v>
      </c>
      <c r="G48" s="10">
        <v>0</v>
      </c>
      <c r="H48" s="11">
        <f t="shared" si="1"/>
        <v>0</v>
      </c>
      <c r="I48" s="11">
        <f t="shared" ref="I48:J48" si="48">H48</f>
        <v>0</v>
      </c>
      <c r="J48" s="10">
        <f t="shared" si="48"/>
        <v>0</v>
      </c>
      <c r="K48" s="8">
        <f t="shared" si="3"/>
        <v>1600</v>
      </c>
      <c r="L48" s="8">
        <f t="shared" si="4"/>
        <v>1600</v>
      </c>
      <c r="M48" s="8">
        <f t="shared" si="5"/>
        <v>1600</v>
      </c>
      <c r="N48" s="8">
        <f t="shared" si="6"/>
        <v>0</v>
      </c>
    </row>
    <row r="49" spans="1:14" ht="15.75" customHeight="1" x14ac:dyDescent="0.25">
      <c r="A49" s="5" t="s">
        <v>281</v>
      </c>
      <c r="B49" s="6" t="s">
        <v>256</v>
      </c>
      <c r="C49" s="7" t="s">
        <v>283</v>
      </c>
      <c r="D49" s="10">
        <v>3000</v>
      </c>
      <c r="E49" s="10">
        <v>0</v>
      </c>
      <c r="F49" s="14">
        <f t="shared" si="0"/>
        <v>3000</v>
      </c>
      <c r="G49" s="10">
        <v>0</v>
      </c>
      <c r="H49" s="11">
        <f t="shared" si="1"/>
        <v>0</v>
      </c>
      <c r="I49" s="11">
        <f t="shared" ref="I49:J49" si="49">H49</f>
        <v>0</v>
      </c>
      <c r="J49" s="10">
        <f t="shared" si="49"/>
        <v>0</v>
      </c>
      <c r="K49" s="8">
        <f t="shared" si="3"/>
        <v>3000</v>
      </c>
      <c r="L49" s="8">
        <f t="shared" si="4"/>
        <v>3000</v>
      </c>
      <c r="M49" s="8">
        <f t="shared" si="5"/>
        <v>3000</v>
      </c>
      <c r="N49" s="8">
        <f t="shared" si="6"/>
        <v>0</v>
      </c>
    </row>
    <row r="50" spans="1:14" ht="15.75" customHeight="1" x14ac:dyDescent="0.25">
      <c r="A50" s="5" t="s">
        <v>282</v>
      </c>
      <c r="B50" s="6" t="s">
        <v>256</v>
      </c>
      <c r="C50" s="7" t="s">
        <v>284</v>
      </c>
      <c r="D50" s="10">
        <v>1000</v>
      </c>
      <c r="E50" s="10">
        <v>0</v>
      </c>
      <c r="F50" s="14">
        <f t="shared" si="0"/>
        <v>1000</v>
      </c>
      <c r="G50" s="10">
        <v>0</v>
      </c>
      <c r="H50" s="11">
        <f t="shared" si="1"/>
        <v>0</v>
      </c>
      <c r="I50" s="11">
        <f t="shared" ref="I50:J50" si="50">H50</f>
        <v>0</v>
      </c>
      <c r="J50" s="10">
        <f t="shared" si="50"/>
        <v>0</v>
      </c>
      <c r="K50" s="8">
        <f t="shared" si="3"/>
        <v>1000</v>
      </c>
      <c r="L50" s="8">
        <f t="shared" si="4"/>
        <v>1000</v>
      </c>
      <c r="M50" s="8">
        <f t="shared" si="5"/>
        <v>1000</v>
      </c>
      <c r="N50" s="8">
        <f t="shared" si="6"/>
        <v>0</v>
      </c>
    </row>
    <row r="51" spans="1:14" ht="15.75" customHeight="1" x14ac:dyDescent="0.25">
      <c r="A51" s="5" t="s">
        <v>104</v>
      </c>
      <c r="B51" s="6" t="s">
        <v>256</v>
      </c>
      <c r="C51" s="7" t="s">
        <v>105</v>
      </c>
      <c r="D51" s="10">
        <v>4143.87</v>
      </c>
      <c r="E51" s="10">
        <v>0</v>
      </c>
      <c r="F51" s="14">
        <f t="shared" si="0"/>
        <v>4143.87</v>
      </c>
      <c r="G51" s="10">
        <v>224.26</v>
      </c>
      <c r="H51" s="11">
        <f t="shared" si="1"/>
        <v>224.26</v>
      </c>
      <c r="I51" s="11">
        <f t="shared" ref="I51:J51" si="51">H51</f>
        <v>224.26</v>
      </c>
      <c r="J51" s="10">
        <f t="shared" si="51"/>
        <v>224.26</v>
      </c>
      <c r="K51" s="8">
        <f t="shared" si="3"/>
        <v>3919.61</v>
      </c>
      <c r="L51" s="8">
        <f t="shared" si="4"/>
        <v>3919.61</v>
      </c>
      <c r="M51" s="8">
        <f t="shared" si="5"/>
        <v>3919.61</v>
      </c>
      <c r="N51" s="8">
        <f t="shared" si="6"/>
        <v>5.41</v>
      </c>
    </row>
    <row r="52" spans="1:14" ht="15.75" customHeight="1" x14ac:dyDescent="0.25">
      <c r="A52" s="5" t="s">
        <v>106</v>
      </c>
      <c r="B52" s="6" t="s">
        <v>256</v>
      </c>
      <c r="C52" s="7" t="s">
        <v>107</v>
      </c>
      <c r="D52" s="10">
        <v>20000</v>
      </c>
      <c r="E52" s="10">
        <v>0</v>
      </c>
      <c r="F52" s="14">
        <f t="shared" si="0"/>
        <v>20000</v>
      </c>
      <c r="G52" s="10">
        <v>4868.92</v>
      </c>
      <c r="H52" s="11">
        <f t="shared" si="1"/>
        <v>4868.92</v>
      </c>
      <c r="I52" s="11">
        <v>0</v>
      </c>
      <c r="J52" s="10">
        <f t="shared" ref="J52" si="52">I52</f>
        <v>0</v>
      </c>
      <c r="K52" s="8">
        <f t="shared" si="3"/>
        <v>15131.08</v>
      </c>
      <c r="L52" s="8">
        <f t="shared" si="4"/>
        <v>20000</v>
      </c>
      <c r="M52" s="8">
        <f t="shared" si="5"/>
        <v>20000</v>
      </c>
      <c r="N52" s="8">
        <f t="shared" si="6"/>
        <v>24.34</v>
      </c>
    </row>
    <row r="53" spans="1:14" ht="15.75" customHeight="1" x14ac:dyDescent="0.25">
      <c r="A53" s="5" t="s">
        <v>108</v>
      </c>
      <c r="B53" s="6" t="s">
        <v>256</v>
      </c>
      <c r="C53" s="7" t="s">
        <v>109</v>
      </c>
      <c r="D53" s="10">
        <v>1120</v>
      </c>
      <c r="E53" s="10">
        <v>0</v>
      </c>
      <c r="F53" s="14">
        <f t="shared" si="0"/>
        <v>1120</v>
      </c>
      <c r="G53" s="10">
        <v>0</v>
      </c>
      <c r="H53" s="11">
        <f t="shared" si="1"/>
        <v>0</v>
      </c>
      <c r="I53" s="11">
        <f t="shared" ref="I53:J53" si="53">H53</f>
        <v>0</v>
      </c>
      <c r="J53" s="10">
        <f t="shared" si="53"/>
        <v>0</v>
      </c>
      <c r="K53" s="8">
        <f t="shared" si="3"/>
        <v>1120</v>
      </c>
      <c r="L53" s="8">
        <f t="shared" si="4"/>
        <v>1120</v>
      </c>
      <c r="M53" s="8">
        <f t="shared" si="5"/>
        <v>1120</v>
      </c>
      <c r="N53" s="8">
        <f t="shared" si="6"/>
        <v>0</v>
      </c>
    </row>
    <row r="54" spans="1:14" ht="15.75" customHeight="1" x14ac:dyDescent="0.25">
      <c r="A54" s="5" t="s">
        <v>110</v>
      </c>
      <c r="B54" s="6" t="s">
        <v>256</v>
      </c>
      <c r="C54" s="7" t="s">
        <v>77</v>
      </c>
      <c r="D54" s="10">
        <v>3000</v>
      </c>
      <c r="E54" s="10">
        <v>0</v>
      </c>
      <c r="F54" s="14">
        <f t="shared" si="0"/>
        <v>3000</v>
      </c>
      <c r="G54" s="10">
        <v>800</v>
      </c>
      <c r="H54" s="11">
        <f t="shared" si="1"/>
        <v>800</v>
      </c>
      <c r="I54" s="11">
        <f t="shared" ref="I54:J54" si="54">H54</f>
        <v>800</v>
      </c>
      <c r="J54" s="10">
        <f t="shared" si="54"/>
        <v>800</v>
      </c>
      <c r="K54" s="8">
        <f t="shared" si="3"/>
        <v>2200</v>
      </c>
      <c r="L54" s="8">
        <f t="shared" si="4"/>
        <v>2200</v>
      </c>
      <c r="M54" s="8">
        <f t="shared" si="5"/>
        <v>2200</v>
      </c>
      <c r="N54" s="8">
        <f t="shared" si="6"/>
        <v>26.67</v>
      </c>
    </row>
    <row r="55" spans="1:14" ht="15.75" customHeight="1" x14ac:dyDescent="0.25">
      <c r="A55" s="5" t="s">
        <v>111</v>
      </c>
      <c r="B55" s="6" t="s">
        <v>257</v>
      </c>
      <c r="C55" s="7" t="s">
        <v>112</v>
      </c>
      <c r="D55" s="10">
        <v>15000</v>
      </c>
      <c r="E55" s="10">
        <v>4000</v>
      </c>
      <c r="F55" s="14">
        <f t="shared" si="0"/>
        <v>19000</v>
      </c>
      <c r="G55" s="10">
        <v>18997.84</v>
      </c>
      <c r="H55" s="11">
        <f t="shared" si="1"/>
        <v>18997.84</v>
      </c>
      <c r="I55" s="11">
        <f t="shared" ref="I55:J55" si="55">H55</f>
        <v>18997.84</v>
      </c>
      <c r="J55" s="10">
        <f t="shared" si="55"/>
        <v>18997.84</v>
      </c>
      <c r="K55" s="8">
        <f t="shared" si="3"/>
        <v>2.16</v>
      </c>
      <c r="L55" s="8">
        <f t="shared" si="4"/>
        <v>2.16</v>
      </c>
      <c r="M55" s="8">
        <f t="shared" si="5"/>
        <v>2.16</v>
      </c>
      <c r="N55" s="8">
        <f t="shared" si="6"/>
        <v>99.99</v>
      </c>
    </row>
    <row r="56" spans="1:14" ht="15.75" customHeight="1" x14ac:dyDescent="0.25">
      <c r="A56" s="5" t="s">
        <v>113</v>
      </c>
      <c r="B56" s="6" t="s">
        <v>257</v>
      </c>
      <c r="C56" s="7" t="s">
        <v>114</v>
      </c>
      <c r="D56" s="10">
        <v>232000</v>
      </c>
      <c r="E56" s="10">
        <v>0</v>
      </c>
      <c r="F56" s="14">
        <f t="shared" si="0"/>
        <v>232000</v>
      </c>
      <c r="G56" s="10">
        <v>187429.76000000001</v>
      </c>
      <c r="H56" s="11">
        <f t="shared" si="1"/>
        <v>187429.76000000001</v>
      </c>
      <c r="I56" s="11">
        <f t="shared" ref="I56:J56" si="56">H56</f>
        <v>187429.76000000001</v>
      </c>
      <c r="J56" s="10">
        <f t="shared" si="56"/>
        <v>187429.76000000001</v>
      </c>
      <c r="K56" s="8">
        <f t="shared" si="3"/>
        <v>44570.239999999998</v>
      </c>
      <c r="L56" s="8">
        <f t="shared" si="4"/>
        <v>44570.239999999998</v>
      </c>
      <c r="M56" s="8">
        <f t="shared" si="5"/>
        <v>44570.239999999998</v>
      </c>
      <c r="N56" s="8">
        <f t="shared" si="6"/>
        <v>80.790000000000006</v>
      </c>
    </row>
    <row r="57" spans="1:14" ht="15.75" customHeight="1" x14ac:dyDescent="0.25">
      <c r="A57" s="5" t="s">
        <v>115</v>
      </c>
      <c r="B57" s="6" t="s">
        <v>258</v>
      </c>
      <c r="C57" s="7" t="s">
        <v>116</v>
      </c>
      <c r="D57" s="10">
        <v>7000</v>
      </c>
      <c r="E57" s="10">
        <v>0</v>
      </c>
      <c r="F57" s="14">
        <f t="shared" si="0"/>
        <v>7000</v>
      </c>
      <c r="G57" s="10">
        <v>6267.75</v>
      </c>
      <c r="H57" s="11">
        <f t="shared" si="1"/>
        <v>6267.75</v>
      </c>
      <c r="I57" s="11">
        <f t="shared" ref="I57:J57" si="57">H57</f>
        <v>6267.75</v>
      </c>
      <c r="J57" s="10">
        <f t="shared" si="57"/>
        <v>6267.75</v>
      </c>
      <c r="K57" s="8">
        <f t="shared" si="3"/>
        <v>732.25</v>
      </c>
      <c r="L57" s="8">
        <f t="shared" si="4"/>
        <v>732.25</v>
      </c>
      <c r="M57" s="8">
        <f t="shared" si="5"/>
        <v>732.25</v>
      </c>
      <c r="N57" s="8">
        <f t="shared" si="6"/>
        <v>89.54</v>
      </c>
    </row>
    <row r="58" spans="1:14" ht="15.75" customHeight="1" x14ac:dyDescent="0.25">
      <c r="A58" s="5" t="s">
        <v>117</v>
      </c>
      <c r="B58" s="6" t="s">
        <v>258</v>
      </c>
      <c r="C58" s="7" t="s">
        <v>118</v>
      </c>
      <c r="D58" s="10">
        <v>6000</v>
      </c>
      <c r="E58" s="10">
        <v>-3620</v>
      </c>
      <c r="F58" s="14">
        <f t="shared" si="0"/>
        <v>2380</v>
      </c>
      <c r="G58" s="10">
        <v>2309.6999999999998</v>
      </c>
      <c r="H58" s="11">
        <f t="shared" si="1"/>
        <v>2309.6999999999998</v>
      </c>
      <c r="I58" s="11">
        <f t="shared" ref="I58:J58" si="58">H58</f>
        <v>2309.6999999999998</v>
      </c>
      <c r="J58" s="10">
        <f t="shared" si="58"/>
        <v>2309.6999999999998</v>
      </c>
      <c r="K58" s="8">
        <f t="shared" si="3"/>
        <v>70.3</v>
      </c>
      <c r="L58" s="8">
        <f t="shared" si="4"/>
        <v>70.3</v>
      </c>
      <c r="M58" s="8">
        <f t="shared" si="5"/>
        <v>70.3</v>
      </c>
      <c r="N58" s="8">
        <f t="shared" si="6"/>
        <v>97.05</v>
      </c>
    </row>
    <row r="59" spans="1:14" ht="15.75" customHeight="1" x14ac:dyDescent="0.25">
      <c r="A59" s="5" t="s">
        <v>119</v>
      </c>
      <c r="B59" s="6" t="s">
        <v>258</v>
      </c>
      <c r="C59" s="7" t="s">
        <v>120</v>
      </c>
      <c r="D59" s="10">
        <v>10000</v>
      </c>
      <c r="E59" s="10">
        <v>0</v>
      </c>
      <c r="F59" s="14">
        <f t="shared" si="0"/>
        <v>10000</v>
      </c>
      <c r="G59" s="10">
        <v>5770.73</v>
      </c>
      <c r="H59" s="11">
        <f t="shared" si="1"/>
        <v>5770.73</v>
      </c>
      <c r="I59" s="11">
        <f t="shared" ref="I59:J59" si="59">H59</f>
        <v>5770.73</v>
      </c>
      <c r="J59" s="10">
        <f t="shared" si="59"/>
        <v>5770.73</v>
      </c>
      <c r="K59" s="8">
        <f t="shared" si="3"/>
        <v>4229.2700000000004</v>
      </c>
      <c r="L59" s="8">
        <f t="shared" si="4"/>
        <v>4229.2700000000004</v>
      </c>
      <c r="M59" s="8">
        <f t="shared" si="5"/>
        <v>4229.2700000000004</v>
      </c>
      <c r="N59" s="8">
        <f t="shared" si="6"/>
        <v>57.71</v>
      </c>
    </row>
    <row r="60" spans="1:14" ht="15.75" customHeight="1" x14ac:dyDescent="0.25">
      <c r="A60" s="5" t="s">
        <v>121</v>
      </c>
      <c r="B60" s="6" t="s">
        <v>258</v>
      </c>
      <c r="C60" s="7" t="s">
        <v>122</v>
      </c>
      <c r="D60" s="10">
        <v>1000</v>
      </c>
      <c r="E60" s="10">
        <v>0</v>
      </c>
      <c r="F60" s="14">
        <f t="shared" si="0"/>
        <v>1000</v>
      </c>
      <c r="G60" s="10">
        <v>0</v>
      </c>
      <c r="H60" s="11">
        <f t="shared" si="1"/>
        <v>0</v>
      </c>
      <c r="I60" s="11">
        <f t="shared" ref="I60:J60" si="60">H60</f>
        <v>0</v>
      </c>
      <c r="J60" s="10">
        <f t="shared" si="60"/>
        <v>0</v>
      </c>
      <c r="K60" s="8">
        <f t="shared" si="3"/>
        <v>1000</v>
      </c>
      <c r="L60" s="8">
        <f t="shared" si="4"/>
        <v>1000</v>
      </c>
      <c r="M60" s="8">
        <f t="shared" si="5"/>
        <v>1000</v>
      </c>
      <c r="N60" s="8">
        <f t="shared" si="6"/>
        <v>0</v>
      </c>
    </row>
    <row r="61" spans="1:14" ht="15.75" customHeight="1" x14ac:dyDescent="0.25">
      <c r="A61" s="5" t="s">
        <v>123</v>
      </c>
      <c r="B61" s="6" t="s">
        <v>258</v>
      </c>
      <c r="C61" s="7" t="s">
        <v>124</v>
      </c>
      <c r="D61" s="10">
        <v>1000</v>
      </c>
      <c r="E61" s="10">
        <v>0</v>
      </c>
      <c r="F61" s="14">
        <f t="shared" si="0"/>
        <v>1000</v>
      </c>
      <c r="G61" s="10">
        <v>0</v>
      </c>
      <c r="H61" s="11">
        <f t="shared" si="1"/>
        <v>0</v>
      </c>
      <c r="I61" s="11">
        <f t="shared" ref="I61:J61" si="61">H61</f>
        <v>0</v>
      </c>
      <c r="J61" s="10">
        <f t="shared" si="61"/>
        <v>0</v>
      </c>
      <c r="K61" s="8">
        <f t="shared" si="3"/>
        <v>1000</v>
      </c>
      <c r="L61" s="8">
        <f t="shared" si="4"/>
        <v>1000</v>
      </c>
      <c r="M61" s="8">
        <f t="shared" si="5"/>
        <v>1000</v>
      </c>
      <c r="N61" s="8">
        <f t="shared" si="6"/>
        <v>0</v>
      </c>
    </row>
    <row r="62" spans="1:14" ht="15.75" customHeight="1" x14ac:dyDescent="0.25">
      <c r="A62" s="5" t="s">
        <v>125</v>
      </c>
      <c r="B62" s="6" t="s">
        <v>259</v>
      </c>
      <c r="C62" s="7" t="s">
        <v>126</v>
      </c>
      <c r="D62" s="10">
        <v>69880</v>
      </c>
      <c r="E62" s="10">
        <v>0</v>
      </c>
      <c r="F62" s="14">
        <f t="shared" si="0"/>
        <v>69880</v>
      </c>
      <c r="G62" s="10">
        <v>31629.27</v>
      </c>
      <c r="H62" s="11">
        <f t="shared" si="1"/>
        <v>31629.27</v>
      </c>
      <c r="I62" s="11">
        <f t="shared" ref="I62:J62" si="62">H62</f>
        <v>31629.27</v>
      </c>
      <c r="J62" s="10">
        <f t="shared" si="62"/>
        <v>31629.27</v>
      </c>
      <c r="K62" s="8">
        <f t="shared" si="3"/>
        <v>38250.730000000003</v>
      </c>
      <c r="L62" s="8">
        <f t="shared" si="4"/>
        <v>38250.730000000003</v>
      </c>
      <c r="M62" s="8">
        <f t="shared" si="5"/>
        <v>38250.730000000003</v>
      </c>
      <c r="N62" s="8">
        <f t="shared" si="6"/>
        <v>45.26</v>
      </c>
    </row>
    <row r="63" spans="1:14" ht="15.75" customHeight="1" x14ac:dyDescent="0.25">
      <c r="A63" s="5" t="s">
        <v>127</v>
      </c>
      <c r="B63" s="6" t="s">
        <v>260</v>
      </c>
      <c r="C63" s="7" t="s">
        <v>15</v>
      </c>
      <c r="D63" s="10">
        <v>575694.6</v>
      </c>
      <c r="E63" s="10">
        <v>0</v>
      </c>
      <c r="F63" s="14">
        <f t="shared" si="0"/>
        <v>575694.6</v>
      </c>
      <c r="G63" s="10">
        <v>322910.21999999997</v>
      </c>
      <c r="H63" s="11">
        <f t="shared" si="1"/>
        <v>322910.21999999997</v>
      </c>
      <c r="I63" s="11">
        <f t="shared" ref="I63:J63" si="63">H63</f>
        <v>322910.21999999997</v>
      </c>
      <c r="J63" s="10">
        <f t="shared" si="63"/>
        <v>322910.21999999997</v>
      </c>
      <c r="K63" s="8">
        <f t="shared" si="3"/>
        <v>252784.38</v>
      </c>
      <c r="L63" s="8">
        <f t="shared" si="4"/>
        <v>252784.38</v>
      </c>
      <c r="M63" s="8">
        <f t="shared" si="5"/>
        <v>252784.38</v>
      </c>
      <c r="N63" s="8">
        <f t="shared" si="6"/>
        <v>56.09</v>
      </c>
    </row>
    <row r="64" spans="1:14" ht="15.75" customHeight="1" x14ac:dyDescent="0.25">
      <c r="A64" s="5" t="s">
        <v>128</v>
      </c>
      <c r="B64" s="6" t="s">
        <v>260</v>
      </c>
      <c r="C64" s="7" t="s">
        <v>16</v>
      </c>
      <c r="D64" s="10">
        <v>401388.36</v>
      </c>
      <c r="E64" s="10">
        <v>0</v>
      </c>
      <c r="F64" s="14">
        <f t="shared" si="0"/>
        <v>401388.36</v>
      </c>
      <c r="G64" s="10">
        <v>220982</v>
      </c>
      <c r="H64" s="11">
        <f t="shared" si="1"/>
        <v>220982</v>
      </c>
      <c r="I64" s="11">
        <f t="shared" ref="I64:J64" si="64">H64</f>
        <v>220982</v>
      </c>
      <c r="J64" s="10">
        <f t="shared" si="64"/>
        <v>220982</v>
      </c>
      <c r="K64" s="8">
        <f t="shared" si="3"/>
        <v>180406.36</v>
      </c>
      <c r="L64" s="8">
        <f t="shared" si="4"/>
        <v>180406.36</v>
      </c>
      <c r="M64" s="8">
        <f t="shared" si="5"/>
        <v>180406.36</v>
      </c>
      <c r="N64" s="8">
        <f t="shared" si="6"/>
        <v>55.05</v>
      </c>
    </row>
    <row r="65" spans="1:14" ht="15.75" customHeight="1" x14ac:dyDescent="0.25">
      <c r="A65" s="5" t="s">
        <v>129</v>
      </c>
      <c r="B65" s="6" t="s">
        <v>260</v>
      </c>
      <c r="C65" s="7" t="s">
        <v>22</v>
      </c>
      <c r="D65" s="10">
        <v>114734.98</v>
      </c>
      <c r="E65" s="10">
        <v>32888.449999999997</v>
      </c>
      <c r="F65" s="14">
        <f t="shared" si="0"/>
        <v>147623.43</v>
      </c>
      <c r="G65" s="10">
        <v>88815.8</v>
      </c>
      <c r="H65" s="11">
        <f t="shared" si="1"/>
        <v>88815.8</v>
      </c>
      <c r="I65" s="11">
        <f t="shared" ref="I65:J65" si="65">H65</f>
        <v>88815.8</v>
      </c>
      <c r="J65" s="10">
        <f t="shared" si="65"/>
        <v>88815.8</v>
      </c>
      <c r="K65" s="8">
        <f t="shared" si="3"/>
        <v>58807.63</v>
      </c>
      <c r="L65" s="8">
        <f t="shared" si="4"/>
        <v>58807.63</v>
      </c>
      <c r="M65" s="8">
        <f t="shared" si="5"/>
        <v>58807.63</v>
      </c>
      <c r="N65" s="8">
        <f t="shared" si="6"/>
        <v>60.16</v>
      </c>
    </row>
    <row r="66" spans="1:14" ht="15.75" customHeight="1" x14ac:dyDescent="0.25">
      <c r="A66" s="5" t="s">
        <v>130</v>
      </c>
      <c r="B66" s="6" t="s">
        <v>260</v>
      </c>
      <c r="C66" s="7" t="s">
        <v>24</v>
      </c>
      <c r="D66" s="10">
        <v>75723.92</v>
      </c>
      <c r="E66" s="10">
        <v>24662.5</v>
      </c>
      <c r="F66" s="14">
        <f t="shared" si="0"/>
        <v>100386.42</v>
      </c>
      <c r="G66" s="10">
        <v>59580.2</v>
      </c>
      <c r="H66" s="11">
        <f t="shared" si="1"/>
        <v>59580.2</v>
      </c>
      <c r="I66" s="11">
        <f t="shared" ref="I66:J66" si="66">H66</f>
        <v>59580.2</v>
      </c>
      <c r="J66" s="10">
        <f t="shared" si="66"/>
        <v>59580.2</v>
      </c>
      <c r="K66" s="8">
        <f t="shared" si="3"/>
        <v>40806.22</v>
      </c>
      <c r="L66" s="8">
        <f t="shared" si="4"/>
        <v>40806.22</v>
      </c>
      <c r="M66" s="8">
        <f t="shared" si="5"/>
        <v>40806.22</v>
      </c>
      <c r="N66" s="8">
        <f t="shared" si="6"/>
        <v>59.35</v>
      </c>
    </row>
    <row r="67" spans="1:14" ht="15.75" customHeight="1" x14ac:dyDescent="0.25">
      <c r="A67" s="5" t="s">
        <v>131</v>
      </c>
      <c r="B67" s="6" t="s">
        <v>260</v>
      </c>
      <c r="C67" s="7" t="s">
        <v>26</v>
      </c>
      <c r="D67" s="10">
        <v>3588</v>
      </c>
      <c r="E67" s="10">
        <v>1900</v>
      </c>
      <c r="F67" s="14">
        <f t="shared" si="0"/>
        <v>5488</v>
      </c>
      <c r="G67" s="10">
        <v>3881.5</v>
      </c>
      <c r="H67" s="11">
        <f t="shared" ref="H67:H130" si="67">G67</f>
        <v>3881.5</v>
      </c>
      <c r="I67" s="11">
        <f t="shared" ref="I67:J67" si="68">H67</f>
        <v>3881.5</v>
      </c>
      <c r="J67" s="10">
        <f t="shared" si="68"/>
        <v>3881.5</v>
      </c>
      <c r="K67" s="8">
        <f t="shared" ref="K67:K130" si="69">ROUND(F67-H67,2)</f>
        <v>1606.5</v>
      </c>
      <c r="L67" s="8">
        <f t="shared" ref="L67:L130" si="70">ROUND(F67-I67,2)</f>
        <v>1606.5</v>
      </c>
      <c r="M67" s="8">
        <f t="shared" ref="M67:M130" si="71">ROUND(F67-J67,2)</f>
        <v>1606.5</v>
      </c>
      <c r="N67" s="8">
        <f t="shared" ref="N67:N130" si="72">ROUND(100/F67*H67,2)</f>
        <v>70.73</v>
      </c>
    </row>
    <row r="68" spans="1:14" ht="15.75" customHeight="1" x14ac:dyDescent="0.25">
      <c r="A68" s="5" t="s">
        <v>132</v>
      </c>
      <c r="B68" s="6" t="s">
        <v>260</v>
      </c>
      <c r="C68" s="7" t="s">
        <v>28</v>
      </c>
      <c r="D68" s="10">
        <v>28704</v>
      </c>
      <c r="E68" s="10">
        <v>8200</v>
      </c>
      <c r="F68" s="14">
        <f t="shared" si="0"/>
        <v>36904</v>
      </c>
      <c r="G68" s="10">
        <v>28566.5</v>
      </c>
      <c r="H68" s="11">
        <f t="shared" si="67"/>
        <v>28566.5</v>
      </c>
      <c r="I68" s="11">
        <f t="shared" ref="I68:J68" si="73">H68</f>
        <v>28566.5</v>
      </c>
      <c r="J68" s="10">
        <f t="shared" si="73"/>
        <v>28566.5</v>
      </c>
      <c r="K68" s="8">
        <f t="shared" si="69"/>
        <v>8337.5</v>
      </c>
      <c r="L68" s="8">
        <f t="shared" si="70"/>
        <v>8337.5</v>
      </c>
      <c r="M68" s="8">
        <f t="shared" si="71"/>
        <v>8337.5</v>
      </c>
      <c r="N68" s="8">
        <f t="shared" si="72"/>
        <v>77.41</v>
      </c>
    </row>
    <row r="69" spans="1:14" ht="15.75" customHeight="1" x14ac:dyDescent="0.25">
      <c r="A69" s="5" t="s">
        <v>133</v>
      </c>
      <c r="B69" s="6" t="s">
        <v>260</v>
      </c>
      <c r="C69" s="7" t="s">
        <v>30</v>
      </c>
      <c r="D69" s="10">
        <v>1710</v>
      </c>
      <c r="E69" s="10">
        <v>500</v>
      </c>
      <c r="F69" s="14">
        <f t="shared" si="0"/>
        <v>2210</v>
      </c>
      <c r="G69" s="10">
        <v>1613.5</v>
      </c>
      <c r="H69" s="11">
        <f t="shared" si="67"/>
        <v>1613.5</v>
      </c>
      <c r="I69" s="11">
        <f t="shared" ref="I69:J69" si="74">H69</f>
        <v>1613.5</v>
      </c>
      <c r="J69" s="10">
        <f t="shared" si="74"/>
        <v>1613.5</v>
      </c>
      <c r="K69" s="8">
        <f t="shared" si="69"/>
        <v>596.5</v>
      </c>
      <c r="L69" s="8">
        <f t="shared" si="70"/>
        <v>596.5</v>
      </c>
      <c r="M69" s="8">
        <f t="shared" si="71"/>
        <v>596.5</v>
      </c>
      <c r="N69" s="8">
        <f t="shared" si="72"/>
        <v>73.010000000000005</v>
      </c>
    </row>
    <row r="70" spans="1:14" ht="15.75" customHeight="1" x14ac:dyDescent="0.25">
      <c r="A70" s="5" t="s">
        <v>134</v>
      </c>
      <c r="B70" s="6" t="s">
        <v>260</v>
      </c>
      <c r="C70" s="7" t="s">
        <v>32</v>
      </c>
      <c r="D70" s="10">
        <v>3084</v>
      </c>
      <c r="E70" s="10">
        <v>0</v>
      </c>
      <c r="F70" s="14">
        <f t="shared" si="0"/>
        <v>3084</v>
      </c>
      <c r="G70" s="10">
        <v>1741.92</v>
      </c>
      <c r="H70" s="11">
        <f t="shared" si="67"/>
        <v>1741.92</v>
      </c>
      <c r="I70" s="11">
        <f t="shared" ref="I70:J70" si="75">H70</f>
        <v>1741.92</v>
      </c>
      <c r="J70" s="10">
        <f t="shared" si="75"/>
        <v>1741.92</v>
      </c>
      <c r="K70" s="8">
        <f t="shared" si="69"/>
        <v>1342.08</v>
      </c>
      <c r="L70" s="8">
        <f t="shared" si="70"/>
        <v>1342.08</v>
      </c>
      <c r="M70" s="8">
        <f t="shared" si="71"/>
        <v>1342.08</v>
      </c>
      <c r="N70" s="8">
        <f t="shared" si="72"/>
        <v>56.48</v>
      </c>
    </row>
    <row r="71" spans="1:14" ht="15.75" customHeight="1" x14ac:dyDescent="0.25">
      <c r="A71" s="5" t="s">
        <v>135</v>
      </c>
      <c r="B71" s="6" t="s">
        <v>260</v>
      </c>
      <c r="C71" s="7" t="s">
        <v>36</v>
      </c>
      <c r="D71" s="10">
        <v>5850</v>
      </c>
      <c r="E71" s="10">
        <v>-1500</v>
      </c>
      <c r="F71" s="14">
        <f t="shared" ref="F71:F133" si="76">+D71+E71</f>
        <v>4350</v>
      </c>
      <c r="G71" s="10">
        <v>683.34</v>
      </c>
      <c r="H71" s="11">
        <f t="shared" si="67"/>
        <v>683.34</v>
      </c>
      <c r="I71" s="11">
        <f t="shared" ref="I71:J71" si="77">H71</f>
        <v>683.34</v>
      </c>
      <c r="J71" s="10">
        <f t="shared" si="77"/>
        <v>683.34</v>
      </c>
      <c r="K71" s="8">
        <f t="shared" si="69"/>
        <v>3666.66</v>
      </c>
      <c r="L71" s="8">
        <f t="shared" si="70"/>
        <v>3666.66</v>
      </c>
      <c r="M71" s="8">
        <f t="shared" si="71"/>
        <v>3666.66</v>
      </c>
      <c r="N71" s="8">
        <f t="shared" si="72"/>
        <v>15.71</v>
      </c>
    </row>
    <row r="72" spans="1:14" ht="15.75" customHeight="1" x14ac:dyDescent="0.25">
      <c r="A72" s="5" t="s">
        <v>136</v>
      </c>
      <c r="B72" s="6" t="s">
        <v>260</v>
      </c>
      <c r="C72" s="7" t="s">
        <v>38</v>
      </c>
      <c r="D72" s="10">
        <v>1214787.74</v>
      </c>
      <c r="E72" s="10">
        <v>-36266</v>
      </c>
      <c r="F72" s="14">
        <f t="shared" si="76"/>
        <v>1178521.74</v>
      </c>
      <c r="G72" s="10">
        <v>547773.18999999994</v>
      </c>
      <c r="H72" s="11">
        <f t="shared" si="67"/>
        <v>547773.18999999994</v>
      </c>
      <c r="I72" s="11">
        <f t="shared" ref="I72:J72" si="78">H72</f>
        <v>547773.18999999994</v>
      </c>
      <c r="J72" s="10">
        <f t="shared" si="78"/>
        <v>547773.18999999994</v>
      </c>
      <c r="K72" s="8">
        <f t="shared" si="69"/>
        <v>630748.55000000005</v>
      </c>
      <c r="L72" s="8">
        <f t="shared" si="70"/>
        <v>630748.55000000005</v>
      </c>
      <c r="M72" s="8">
        <f t="shared" si="71"/>
        <v>630748.55000000005</v>
      </c>
      <c r="N72" s="8">
        <f t="shared" si="72"/>
        <v>46.48</v>
      </c>
    </row>
    <row r="73" spans="1:14" ht="15.75" customHeight="1" x14ac:dyDescent="0.25">
      <c r="A73" s="5" t="s">
        <v>137</v>
      </c>
      <c r="B73" s="6" t="s">
        <v>260</v>
      </c>
      <c r="C73" s="7" t="s">
        <v>40</v>
      </c>
      <c r="D73" s="10">
        <v>4600</v>
      </c>
      <c r="E73" s="10">
        <v>0</v>
      </c>
      <c r="F73" s="14">
        <f t="shared" si="76"/>
        <v>4600</v>
      </c>
      <c r="G73" s="10">
        <v>0</v>
      </c>
      <c r="H73" s="11">
        <f t="shared" si="67"/>
        <v>0</v>
      </c>
      <c r="I73" s="11">
        <f t="shared" ref="I73:J73" si="79">H73</f>
        <v>0</v>
      </c>
      <c r="J73" s="10">
        <f t="shared" si="79"/>
        <v>0</v>
      </c>
      <c r="K73" s="8">
        <f t="shared" si="69"/>
        <v>4600</v>
      </c>
      <c r="L73" s="8">
        <f t="shared" si="70"/>
        <v>4600</v>
      </c>
      <c r="M73" s="8">
        <f t="shared" si="71"/>
        <v>4600</v>
      </c>
      <c r="N73" s="8">
        <f t="shared" si="72"/>
        <v>0</v>
      </c>
    </row>
    <row r="74" spans="1:14" ht="15.75" customHeight="1" x14ac:dyDescent="0.25">
      <c r="A74" s="5" t="s">
        <v>138</v>
      </c>
      <c r="B74" s="6" t="s">
        <v>260</v>
      </c>
      <c r="C74" s="7" t="s">
        <v>42</v>
      </c>
      <c r="D74" s="10">
        <v>1300</v>
      </c>
      <c r="E74" s="10">
        <v>0</v>
      </c>
      <c r="F74" s="14">
        <f t="shared" si="76"/>
        <v>1300</v>
      </c>
      <c r="G74" s="10">
        <v>0</v>
      </c>
      <c r="H74" s="11">
        <f t="shared" si="67"/>
        <v>0</v>
      </c>
      <c r="I74" s="11">
        <f t="shared" ref="I74:J74" si="80">H74</f>
        <v>0</v>
      </c>
      <c r="J74" s="10">
        <f t="shared" si="80"/>
        <v>0</v>
      </c>
      <c r="K74" s="8">
        <f t="shared" si="69"/>
        <v>1300</v>
      </c>
      <c r="L74" s="8">
        <f t="shared" si="70"/>
        <v>1300</v>
      </c>
      <c r="M74" s="8">
        <f t="shared" si="71"/>
        <v>1300</v>
      </c>
      <c r="N74" s="8">
        <f t="shared" si="72"/>
        <v>0</v>
      </c>
    </row>
    <row r="75" spans="1:14" ht="15.75" customHeight="1" x14ac:dyDescent="0.25">
      <c r="A75" s="5" t="s">
        <v>139</v>
      </c>
      <c r="B75" s="6" t="s">
        <v>260</v>
      </c>
      <c r="C75" s="7" t="s">
        <v>44</v>
      </c>
      <c r="D75" s="10">
        <v>214857.57</v>
      </c>
      <c r="E75" s="10">
        <v>3032.96</v>
      </c>
      <c r="F75" s="14">
        <f t="shared" si="76"/>
        <v>217890.53</v>
      </c>
      <c r="G75" s="10">
        <v>126109.52</v>
      </c>
      <c r="H75" s="11">
        <f t="shared" si="67"/>
        <v>126109.52</v>
      </c>
      <c r="I75" s="11">
        <f t="shared" ref="I75" si="81">H75</f>
        <v>126109.52</v>
      </c>
      <c r="J75" s="10">
        <v>107708.33</v>
      </c>
      <c r="K75" s="8">
        <f t="shared" si="69"/>
        <v>91781.01</v>
      </c>
      <c r="L75" s="8">
        <f t="shared" si="70"/>
        <v>91781.01</v>
      </c>
      <c r="M75" s="8">
        <f t="shared" si="71"/>
        <v>110182.2</v>
      </c>
      <c r="N75" s="8">
        <f t="shared" si="72"/>
        <v>57.88</v>
      </c>
    </row>
    <row r="76" spans="1:14" ht="15.75" customHeight="1" x14ac:dyDescent="0.25">
      <c r="A76" s="5" t="s">
        <v>140</v>
      </c>
      <c r="B76" s="6" t="s">
        <v>260</v>
      </c>
      <c r="C76" s="7" t="s">
        <v>46</v>
      </c>
      <c r="D76" s="10">
        <v>148897.01</v>
      </c>
      <c r="E76" s="10">
        <v>-1034.56</v>
      </c>
      <c r="F76" s="14">
        <f t="shared" si="76"/>
        <v>147862.45000000001</v>
      </c>
      <c r="G76" s="10">
        <v>64636.22</v>
      </c>
      <c r="H76" s="11">
        <f t="shared" si="67"/>
        <v>64636.22</v>
      </c>
      <c r="I76" s="11">
        <f t="shared" ref="I76" si="82">H76</f>
        <v>64636.22</v>
      </c>
      <c r="J76" s="10">
        <v>64581.9</v>
      </c>
      <c r="K76" s="8">
        <f t="shared" si="69"/>
        <v>83226.23</v>
      </c>
      <c r="L76" s="8">
        <f t="shared" si="70"/>
        <v>83226.23</v>
      </c>
      <c r="M76" s="8">
        <f t="shared" si="71"/>
        <v>83280.55</v>
      </c>
      <c r="N76" s="8">
        <f t="shared" si="72"/>
        <v>43.71</v>
      </c>
    </row>
    <row r="77" spans="1:14" ht="15.75" customHeight="1" x14ac:dyDescent="0.25">
      <c r="A77" s="5" t="s">
        <v>141</v>
      </c>
      <c r="B77" s="6" t="s">
        <v>260</v>
      </c>
      <c r="C77" s="7" t="s">
        <v>142</v>
      </c>
      <c r="D77" s="10">
        <v>3500</v>
      </c>
      <c r="E77" s="10">
        <v>0</v>
      </c>
      <c r="F77" s="14">
        <f t="shared" si="76"/>
        <v>3500</v>
      </c>
      <c r="G77" s="10">
        <v>0</v>
      </c>
      <c r="H77" s="11">
        <f t="shared" si="67"/>
        <v>0</v>
      </c>
      <c r="I77" s="11">
        <f t="shared" ref="I77:J77" si="83">H77</f>
        <v>0</v>
      </c>
      <c r="J77" s="10">
        <f t="shared" si="83"/>
        <v>0</v>
      </c>
      <c r="K77" s="8">
        <f t="shared" si="69"/>
        <v>3500</v>
      </c>
      <c r="L77" s="8">
        <f t="shared" si="70"/>
        <v>3500</v>
      </c>
      <c r="M77" s="8">
        <f t="shared" si="71"/>
        <v>3500</v>
      </c>
      <c r="N77" s="8">
        <f t="shared" si="72"/>
        <v>0</v>
      </c>
    </row>
    <row r="78" spans="1:14" ht="15.75" customHeight="1" x14ac:dyDescent="0.25">
      <c r="A78" s="5" t="s">
        <v>143</v>
      </c>
      <c r="B78" s="6" t="s">
        <v>260</v>
      </c>
      <c r="C78" s="7" t="s">
        <v>144</v>
      </c>
      <c r="D78" s="10">
        <v>63720</v>
      </c>
      <c r="E78" s="10">
        <v>0</v>
      </c>
      <c r="F78" s="14">
        <f t="shared" si="76"/>
        <v>63720</v>
      </c>
      <c r="G78" s="10">
        <v>0</v>
      </c>
      <c r="H78" s="11">
        <f t="shared" si="67"/>
        <v>0</v>
      </c>
      <c r="I78" s="11">
        <f t="shared" ref="I78:J78" si="84">H78</f>
        <v>0</v>
      </c>
      <c r="J78" s="10">
        <f t="shared" si="84"/>
        <v>0</v>
      </c>
      <c r="K78" s="8">
        <f t="shared" si="69"/>
        <v>63720</v>
      </c>
      <c r="L78" s="8">
        <f t="shared" si="70"/>
        <v>63720</v>
      </c>
      <c r="M78" s="8">
        <f t="shared" si="71"/>
        <v>63720</v>
      </c>
      <c r="N78" s="8">
        <f t="shared" si="72"/>
        <v>0</v>
      </c>
    </row>
    <row r="79" spans="1:14" ht="15.75" customHeight="1" x14ac:dyDescent="0.25">
      <c r="A79" s="5" t="s">
        <v>145</v>
      </c>
      <c r="B79" s="6" t="s">
        <v>260</v>
      </c>
      <c r="C79" s="7" t="s">
        <v>52</v>
      </c>
      <c r="D79" s="10">
        <v>29665</v>
      </c>
      <c r="E79" s="10">
        <v>8000</v>
      </c>
      <c r="F79" s="14">
        <f t="shared" si="76"/>
        <v>37665</v>
      </c>
      <c r="G79" s="10">
        <v>20179.330000000002</v>
      </c>
      <c r="H79" s="11">
        <f t="shared" si="67"/>
        <v>20179.330000000002</v>
      </c>
      <c r="I79" s="11">
        <f t="shared" ref="I79:J79" si="85">H79</f>
        <v>20179.330000000002</v>
      </c>
      <c r="J79" s="10">
        <f t="shared" si="85"/>
        <v>20179.330000000002</v>
      </c>
      <c r="K79" s="8">
        <f t="shared" si="69"/>
        <v>17485.669999999998</v>
      </c>
      <c r="L79" s="8">
        <f t="shared" si="70"/>
        <v>17485.669999999998</v>
      </c>
      <c r="M79" s="8">
        <f t="shared" si="71"/>
        <v>17485.669999999998</v>
      </c>
      <c r="N79" s="8">
        <f t="shared" si="72"/>
        <v>53.58</v>
      </c>
    </row>
    <row r="80" spans="1:14" ht="15.75" customHeight="1" x14ac:dyDescent="0.25">
      <c r="A80" s="5" t="s">
        <v>268</v>
      </c>
      <c r="B80" s="6" t="s">
        <v>260</v>
      </c>
      <c r="C80" s="7" t="s">
        <v>54</v>
      </c>
      <c r="D80" s="10">
        <v>1900</v>
      </c>
      <c r="E80" s="10">
        <v>0</v>
      </c>
      <c r="F80" s="14">
        <f t="shared" si="76"/>
        <v>1900</v>
      </c>
      <c r="G80" s="10">
        <v>0</v>
      </c>
      <c r="H80" s="11">
        <f t="shared" si="67"/>
        <v>0</v>
      </c>
      <c r="I80" s="11">
        <f t="shared" ref="I80:J80" si="86">H80</f>
        <v>0</v>
      </c>
      <c r="J80" s="10">
        <f t="shared" si="86"/>
        <v>0</v>
      </c>
      <c r="K80" s="8">
        <f t="shared" si="69"/>
        <v>1900</v>
      </c>
      <c r="L80" s="8">
        <f t="shared" si="70"/>
        <v>1900</v>
      </c>
      <c r="M80" s="8">
        <f t="shared" si="71"/>
        <v>1900</v>
      </c>
      <c r="N80" s="8">
        <f t="shared" si="72"/>
        <v>0</v>
      </c>
    </row>
    <row r="81" spans="1:14" ht="15.75" customHeight="1" x14ac:dyDescent="0.25">
      <c r="A81" s="5" t="s">
        <v>146</v>
      </c>
      <c r="B81" s="6" t="s">
        <v>261</v>
      </c>
      <c r="C81" s="7" t="s">
        <v>147</v>
      </c>
      <c r="D81" s="10">
        <v>4915.8</v>
      </c>
      <c r="E81" s="10">
        <v>648</v>
      </c>
      <c r="F81" s="14">
        <f t="shared" si="76"/>
        <v>5563.8</v>
      </c>
      <c r="G81" s="10">
        <v>0</v>
      </c>
      <c r="H81" s="11">
        <f t="shared" si="67"/>
        <v>0</v>
      </c>
      <c r="I81" s="11">
        <f t="shared" ref="I81:J81" si="87">H81</f>
        <v>0</v>
      </c>
      <c r="J81" s="10">
        <f t="shared" si="87"/>
        <v>0</v>
      </c>
      <c r="K81" s="8">
        <f t="shared" si="69"/>
        <v>5563.8</v>
      </c>
      <c r="L81" s="8">
        <f t="shared" si="70"/>
        <v>5563.8</v>
      </c>
      <c r="M81" s="8">
        <f t="shared" si="71"/>
        <v>5563.8</v>
      </c>
      <c r="N81" s="8">
        <f t="shared" si="72"/>
        <v>0</v>
      </c>
    </row>
    <row r="82" spans="1:14" ht="15.75" customHeight="1" x14ac:dyDescent="0.25">
      <c r="A82" s="5" t="s">
        <v>148</v>
      </c>
      <c r="B82" s="6" t="s">
        <v>261</v>
      </c>
      <c r="C82" s="7" t="s">
        <v>149</v>
      </c>
      <c r="D82" s="10">
        <v>42000</v>
      </c>
      <c r="E82" s="10">
        <v>0</v>
      </c>
      <c r="F82" s="14">
        <f t="shared" si="76"/>
        <v>42000</v>
      </c>
      <c r="G82" s="10">
        <v>11610</v>
      </c>
      <c r="H82" s="11">
        <v>3010</v>
      </c>
      <c r="I82" s="11">
        <v>3010</v>
      </c>
      <c r="J82" s="10">
        <f t="shared" ref="J82" si="88">I82</f>
        <v>3010</v>
      </c>
      <c r="K82" s="8">
        <f t="shared" si="69"/>
        <v>38990</v>
      </c>
      <c r="L82" s="8">
        <f t="shared" si="70"/>
        <v>38990</v>
      </c>
      <c r="M82" s="8">
        <f t="shared" si="71"/>
        <v>38990</v>
      </c>
      <c r="N82" s="8">
        <f t="shared" si="72"/>
        <v>7.17</v>
      </c>
    </row>
    <row r="83" spans="1:14" ht="15.75" customHeight="1" x14ac:dyDescent="0.25">
      <c r="A83" s="5" t="s">
        <v>150</v>
      </c>
      <c r="B83" s="6" t="s">
        <v>261</v>
      </c>
      <c r="C83" s="7" t="s">
        <v>61</v>
      </c>
      <c r="D83" s="10">
        <v>1500</v>
      </c>
      <c r="E83" s="10">
        <v>0</v>
      </c>
      <c r="F83" s="14">
        <f t="shared" si="76"/>
        <v>1500</v>
      </c>
      <c r="G83" s="10">
        <v>0</v>
      </c>
      <c r="H83" s="11">
        <f t="shared" si="67"/>
        <v>0</v>
      </c>
      <c r="I83" s="11">
        <f t="shared" ref="I83:J83" si="89">H83</f>
        <v>0</v>
      </c>
      <c r="J83" s="10">
        <f t="shared" si="89"/>
        <v>0</v>
      </c>
      <c r="K83" s="8">
        <f t="shared" si="69"/>
        <v>1500</v>
      </c>
      <c r="L83" s="8">
        <f t="shared" si="70"/>
        <v>1500</v>
      </c>
      <c r="M83" s="8">
        <f t="shared" si="71"/>
        <v>1500</v>
      </c>
      <c r="N83" s="8">
        <f t="shared" si="72"/>
        <v>0</v>
      </c>
    </row>
    <row r="84" spans="1:14" ht="15.75" customHeight="1" x14ac:dyDescent="0.25">
      <c r="A84" s="5" t="s">
        <v>151</v>
      </c>
      <c r="B84" s="6" t="s">
        <v>261</v>
      </c>
      <c r="C84" s="7" t="s">
        <v>152</v>
      </c>
      <c r="D84" s="10">
        <v>4100</v>
      </c>
      <c r="E84" s="10">
        <v>2700</v>
      </c>
      <c r="F84" s="14">
        <f t="shared" si="76"/>
        <v>6800</v>
      </c>
      <c r="G84" s="10">
        <v>3996</v>
      </c>
      <c r="H84" s="11">
        <f t="shared" si="67"/>
        <v>3996</v>
      </c>
      <c r="I84" s="11">
        <v>1335</v>
      </c>
      <c r="J84" s="10">
        <f t="shared" ref="J84" si="90">I84</f>
        <v>1335</v>
      </c>
      <c r="K84" s="8">
        <f t="shared" si="69"/>
        <v>2804</v>
      </c>
      <c r="L84" s="8">
        <f t="shared" si="70"/>
        <v>5465</v>
      </c>
      <c r="M84" s="8">
        <f t="shared" si="71"/>
        <v>5465</v>
      </c>
      <c r="N84" s="8">
        <f t="shared" si="72"/>
        <v>58.76</v>
      </c>
    </row>
    <row r="85" spans="1:14" ht="15.75" customHeight="1" x14ac:dyDescent="0.25">
      <c r="A85" s="5" t="s">
        <v>269</v>
      </c>
      <c r="B85" s="6" t="s">
        <v>261</v>
      </c>
      <c r="C85" s="7" t="s">
        <v>270</v>
      </c>
      <c r="D85" s="10">
        <v>1500</v>
      </c>
      <c r="E85" s="10">
        <v>0</v>
      </c>
      <c r="F85" s="14">
        <f t="shared" si="76"/>
        <v>1500</v>
      </c>
      <c r="G85" s="10">
        <v>0</v>
      </c>
      <c r="H85" s="11">
        <f t="shared" si="67"/>
        <v>0</v>
      </c>
      <c r="I85" s="11">
        <f t="shared" ref="I85:J85" si="91">H85</f>
        <v>0</v>
      </c>
      <c r="J85" s="10">
        <f t="shared" si="91"/>
        <v>0</v>
      </c>
      <c r="K85" s="8">
        <f t="shared" si="69"/>
        <v>1500</v>
      </c>
      <c r="L85" s="8">
        <f t="shared" si="70"/>
        <v>1500</v>
      </c>
      <c r="M85" s="8">
        <f t="shared" si="71"/>
        <v>1500</v>
      </c>
      <c r="N85" s="8">
        <f t="shared" si="72"/>
        <v>0</v>
      </c>
    </row>
    <row r="86" spans="1:14" ht="15.75" customHeight="1" x14ac:dyDescent="0.25">
      <c r="A86" s="5" t="s">
        <v>153</v>
      </c>
      <c r="B86" s="6" t="s">
        <v>261</v>
      </c>
      <c r="C86" s="7" t="s">
        <v>154</v>
      </c>
      <c r="D86" s="10">
        <v>112000</v>
      </c>
      <c r="E86" s="10">
        <v>4700</v>
      </c>
      <c r="F86" s="14">
        <f t="shared" si="76"/>
        <v>116700</v>
      </c>
      <c r="G86" s="10">
        <v>49680.82</v>
      </c>
      <c r="H86" s="11">
        <f t="shared" si="67"/>
        <v>49680.82</v>
      </c>
      <c r="I86" s="11">
        <v>13005.95</v>
      </c>
      <c r="J86" s="10">
        <f t="shared" ref="J86" si="92">I86</f>
        <v>13005.95</v>
      </c>
      <c r="K86" s="8">
        <f t="shared" si="69"/>
        <v>67019.179999999993</v>
      </c>
      <c r="L86" s="8">
        <f t="shared" si="70"/>
        <v>103694.05</v>
      </c>
      <c r="M86" s="8">
        <f t="shared" si="71"/>
        <v>103694.05</v>
      </c>
      <c r="N86" s="8">
        <f t="shared" si="72"/>
        <v>42.57</v>
      </c>
    </row>
    <row r="87" spans="1:14" ht="15.75" customHeight="1" x14ac:dyDescent="0.25">
      <c r="A87" s="5" t="s">
        <v>155</v>
      </c>
      <c r="B87" s="6" t="s">
        <v>261</v>
      </c>
      <c r="C87" s="7" t="s">
        <v>156</v>
      </c>
      <c r="D87" s="10">
        <v>82900</v>
      </c>
      <c r="E87" s="10">
        <v>687</v>
      </c>
      <c r="F87" s="14">
        <f t="shared" si="76"/>
        <v>83587</v>
      </c>
      <c r="G87" s="10">
        <v>83586.48</v>
      </c>
      <c r="H87" s="11">
        <f t="shared" si="67"/>
        <v>83586.48</v>
      </c>
      <c r="I87" s="11">
        <v>35036.46</v>
      </c>
      <c r="J87" s="10">
        <f t="shared" ref="J87" si="93">I87</f>
        <v>35036.46</v>
      </c>
      <c r="K87" s="8">
        <f t="shared" si="69"/>
        <v>0.52</v>
      </c>
      <c r="L87" s="8">
        <f t="shared" si="70"/>
        <v>48550.54</v>
      </c>
      <c r="M87" s="8">
        <f t="shared" si="71"/>
        <v>48550.54</v>
      </c>
      <c r="N87" s="8">
        <f t="shared" si="72"/>
        <v>100</v>
      </c>
    </row>
    <row r="88" spans="1:14" ht="15.75" customHeight="1" x14ac:dyDescent="0.25">
      <c r="A88" s="5" t="s">
        <v>157</v>
      </c>
      <c r="B88" s="6" t="s">
        <v>261</v>
      </c>
      <c r="C88" s="7" t="s">
        <v>158</v>
      </c>
      <c r="D88" s="10">
        <v>2800</v>
      </c>
      <c r="E88" s="10">
        <v>0</v>
      </c>
      <c r="F88" s="14">
        <f t="shared" si="76"/>
        <v>2800</v>
      </c>
      <c r="G88" s="10">
        <v>0</v>
      </c>
      <c r="H88" s="11">
        <f t="shared" si="67"/>
        <v>0</v>
      </c>
      <c r="I88" s="11">
        <f t="shared" ref="I88:J88" si="94">H88</f>
        <v>0</v>
      </c>
      <c r="J88" s="10">
        <f t="shared" si="94"/>
        <v>0</v>
      </c>
      <c r="K88" s="8">
        <f t="shared" si="69"/>
        <v>2800</v>
      </c>
      <c r="L88" s="8">
        <f t="shared" si="70"/>
        <v>2800</v>
      </c>
      <c r="M88" s="8">
        <f t="shared" si="71"/>
        <v>2800</v>
      </c>
      <c r="N88" s="8">
        <f t="shared" si="72"/>
        <v>0</v>
      </c>
    </row>
    <row r="89" spans="1:14" ht="15.75" customHeight="1" x14ac:dyDescent="0.25">
      <c r="A89" s="5" t="s">
        <v>159</v>
      </c>
      <c r="B89" s="6" t="s">
        <v>261</v>
      </c>
      <c r="C89" s="7" t="s">
        <v>160</v>
      </c>
      <c r="D89" s="10">
        <v>99000</v>
      </c>
      <c r="E89" s="10">
        <v>0</v>
      </c>
      <c r="F89" s="14">
        <f t="shared" si="76"/>
        <v>99000</v>
      </c>
      <c r="G89" s="10">
        <v>40255.800000000003</v>
      </c>
      <c r="H89" s="11">
        <f t="shared" si="67"/>
        <v>40255.800000000003</v>
      </c>
      <c r="I89" s="11">
        <v>29267.8</v>
      </c>
      <c r="J89" s="10">
        <f t="shared" ref="I89:J89" si="95">I89</f>
        <v>29267.8</v>
      </c>
      <c r="K89" s="8">
        <f t="shared" si="69"/>
        <v>58744.2</v>
      </c>
      <c r="L89" s="8">
        <f t="shared" si="70"/>
        <v>69732.2</v>
      </c>
      <c r="M89" s="8">
        <f t="shared" si="71"/>
        <v>69732.2</v>
      </c>
      <c r="N89" s="8">
        <f t="shared" si="72"/>
        <v>40.659999999999997</v>
      </c>
    </row>
    <row r="90" spans="1:14" ht="15.75" customHeight="1" x14ac:dyDescent="0.25">
      <c r="A90" s="5" t="s">
        <v>161</v>
      </c>
      <c r="B90" s="6" t="s">
        <v>261</v>
      </c>
      <c r="C90" s="7" t="s">
        <v>67</v>
      </c>
      <c r="D90" s="10">
        <v>340500</v>
      </c>
      <c r="E90" s="10">
        <v>0</v>
      </c>
      <c r="F90" s="14">
        <f t="shared" si="76"/>
        <v>340500</v>
      </c>
      <c r="G90" s="10">
        <v>233521.03</v>
      </c>
      <c r="H90" s="11">
        <f t="shared" si="67"/>
        <v>233521.03</v>
      </c>
      <c r="I90" s="11">
        <v>8442.94</v>
      </c>
      <c r="J90" s="10">
        <f t="shared" ref="J90" si="96">I90</f>
        <v>8442.94</v>
      </c>
      <c r="K90" s="8">
        <f t="shared" si="69"/>
        <v>106978.97</v>
      </c>
      <c r="L90" s="8">
        <f t="shared" si="70"/>
        <v>332057.06</v>
      </c>
      <c r="M90" s="8">
        <f t="shared" si="71"/>
        <v>332057.06</v>
      </c>
      <c r="N90" s="8">
        <f t="shared" si="72"/>
        <v>68.58</v>
      </c>
    </row>
    <row r="91" spans="1:14" ht="15.75" customHeight="1" x14ac:dyDescent="0.25">
      <c r="A91" s="5" t="s">
        <v>162</v>
      </c>
      <c r="B91" s="6" t="s">
        <v>261</v>
      </c>
      <c r="C91" s="7" t="s">
        <v>69</v>
      </c>
      <c r="D91" s="10">
        <v>4450</v>
      </c>
      <c r="E91" s="10">
        <v>0</v>
      </c>
      <c r="F91" s="14">
        <f t="shared" si="76"/>
        <v>4450</v>
      </c>
      <c r="G91" s="10">
        <v>1495.4</v>
      </c>
      <c r="H91" s="11">
        <f t="shared" si="67"/>
        <v>1495.4</v>
      </c>
      <c r="I91" s="11">
        <f t="shared" ref="I91:J91" si="97">H91</f>
        <v>1495.4</v>
      </c>
      <c r="J91" s="10">
        <f t="shared" si="97"/>
        <v>1495.4</v>
      </c>
      <c r="K91" s="8">
        <f t="shared" si="69"/>
        <v>2954.6</v>
      </c>
      <c r="L91" s="8">
        <f t="shared" si="70"/>
        <v>2954.6</v>
      </c>
      <c r="M91" s="8">
        <f t="shared" si="71"/>
        <v>2954.6</v>
      </c>
      <c r="N91" s="8">
        <f t="shared" si="72"/>
        <v>33.6</v>
      </c>
    </row>
    <row r="92" spans="1:14" ht="15.75" customHeight="1" x14ac:dyDescent="0.25">
      <c r="A92" s="5" t="s">
        <v>163</v>
      </c>
      <c r="B92" s="6" t="s">
        <v>261</v>
      </c>
      <c r="C92" s="7" t="s">
        <v>73</v>
      </c>
      <c r="D92" s="10">
        <v>5950</v>
      </c>
      <c r="E92" s="10">
        <v>0</v>
      </c>
      <c r="F92" s="14">
        <f t="shared" si="76"/>
        <v>5950</v>
      </c>
      <c r="G92" s="10">
        <v>226.51</v>
      </c>
      <c r="H92" s="11">
        <f t="shared" si="67"/>
        <v>226.51</v>
      </c>
      <c r="I92" s="11">
        <f t="shared" ref="I92:J92" si="98">H92</f>
        <v>226.51</v>
      </c>
      <c r="J92" s="10">
        <f t="shared" si="98"/>
        <v>226.51</v>
      </c>
      <c r="K92" s="8">
        <f t="shared" si="69"/>
        <v>5723.49</v>
      </c>
      <c r="L92" s="8">
        <f t="shared" si="70"/>
        <v>5723.49</v>
      </c>
      <c r="M92" s="8">
        <f t="shared" si="71"/>
        <v>5723.49</v>
      </c>
      <c r="N92" s="8">
        <f t="shared" si="72"/>
        <v>3.81</v>
      </c>
    </row>
    <row r="93" spans="1:14" ht="15" customHeight="1" x14ac:dyDescent="0.25">
      <c r="A93" s="5" t="s">
        <v>164</v>
      </c>
      <c r="B93" s="6" t="s">
        <v>261</v>
      </c>
      <c r="C93" s="7" t="s">
        <v>165</v>
      </c>
      <c r="D93" s="10">
        <v>2000</v>
      </c>
      <c r="E93" s="10">
        <v>0</v>
      </c>
      <c r="F93" s="14">
        <f t="shared" si="76"/>
        <v>2000</v>
      </c>
      <c r="G93" s="10">
        <v>0</v>
      </c>
      <c r="H93" s="11">
        <f t="shared" si="67"/>
        <v>0</v>
      </c>
      <c r="I93" s="11">
        <f t="shared" ref="I93:J93" si="99">H93</f>
        <v>0</v>
      </c>
      <c r="J93" s="10">
        <f t="shared" si="99"/>
        <v>0</v>
      </c>
      <c r="K93" s="8">
        <f t="shared" si="69"/>
        <v>2000</v>
      </c>
      <c r="L93" s="8">
        <f t="shared" si="70"/>
        <v>2000</v>
      </c>
      <c r="M93" s="8">
        <f t="shared" si="71"/>
        <v>2000</v>
      </c>
      <c r="N93" s="8">
        <f t="shared" si="72"/>
        <v>0</v>
      </c>
    </row>
    <row r="94" spans="1:14" ht="15.75" customHeight="1" x14ac:dyDescent="0.25">
      <c r="A94" s="5" t="s">
        <v>166</v>
      </c>
      <c r="B94" s="6" t="s">
        <v>261</v>
      </c>
      <c r="C94" s="7" t="s">
        <v>18</v>
      </c>
      <c r="D94" s="10">
        <v>271150</v>
      </c>
      <c r="E94" s="10">
        <v>-42000</v>
      </c>
      <c r="F94" s="14">
        <f t="shared" si="76"/>
        <v>229150</v>
      </c>
      <c r="G94" s="10">
        <v>106287.95</v>
      </c>
      <c r="H94" s="11">
        <f t="shared" si="67"/>
        <v>106287.95</v>
      </c>
      <c r="I94" s="11">
        <v>101970</v>
      </c>
      <c r="J94" s="10">
        <f t="shared" ref="J94" si="100">I94</f>
        <v>101970</v>
      </c>
      <c r="K94" s="8">
        <f t="shared" si="69"/>
        <v>122862.05</v>
      </c>
      <c r="L94" s="8">
        <f t="shared" si="70"/>
        <v>127180</v>
      </c>
      <c r="M94" s="8">
        <f t="shared" si="71"/>
        <v>127180</v>
      </c>
      <c r="N94" s="8">
        <f t="shared" si="72"/>
        <v>46.38</v>
      </c>
    </row>
    <row r="95" spans="1:14" ht="15.75" customHeight="1" x14ac:dyDescent="0.25">
      <c r="A95" s="5" t="s">
        <v>167</v>
      </c>
      <c r="B95" s="6" t="s">
        <v>261</v>
      </c>
      <c r="C95" s="7" t="s">
        <v>168</v>
      </c>
      <c r="D95" s="10">
        <v>47935.71</v>
      </c>
      <c r="E95" s="10">
        <v>0</v>
      </c>
      <c r="F95" s="14">
        <f t="shared" si="76"/>
        <v>47935.71</v>
      </c>
      <c r="G95" s="10">
        <v>11671</v>
      </c>
      <c r="H95" s="11">
        <f t="shared" si="67"/>
        <v>11671</v>
      </c>
      <c r="I95" s="11">
        <v>0</v>
      </c>
      <c r="J95" s="10">
        <f t="shared" ref="J95" si="101">I95</f>
        <v>0</v>
      </c>
      <c r="K95" s="8">
        <f t="shared" si="69"/>
        <v>36264.71</v>
      </c>
      <c r="L95" s="8">
        <f t="shared" si="70"/>
        <v>47935.71</v>
      </c>
      <c r="M95" s="8">
        <f t="shared" si="71"/>
        <v>47935.71</v>
      </c>
      <c r="N95" s="8">
        <f t="shared" si="72"/>
        <v>24.35</v>
      </c>
    </row>
    <row r="96" spans="1:14" ht="15.75" customHeight="1" x14ac:dyDescent="0.25">
      <c r="A96" s="5" t="s">
        <v>285</v>
      </c>
      <c r="B96" s="6" t="s">
        <v>261</v>
      </c>
      <c r="C96" s="7" t="s">
        <v>83</v>
      </c>
      <c r="D96" s="10">
        <v>20535.71</v>
      </c>
      <c r="E96" s="10">
        <v>0</v>
      </c>
      <c r="F96" s="14">
        <f t="shared" si="76"/>
        <v>20535.71</v>
      </c>
      <c r="G96" s="10">
        <v>0</v>
      </c>
      <c r="H96" s="11">
        <f t="shared" si="67"/>
        <v>0</v>
      </c>
      <c r="I96" s="11">
        <f t="shared" ref="I96:J96" si="102">H96</f>
        <v>0</v>
      </c>
      <c r="J96" s="10">
        <f t="shared" si="102"/>
        <v>0</v>
      </c>
      <c r="K96" s="8">
        <f t="shared" si="69"/>
        <v>20535.71</v>
      </c>
      <c r="L96" s="8">
        <f t="shared" si="70"/>
        <v>20535.71</v>
      </c>
      <c r="M96" s="8">
        <f t="shared" si="71"/>
        <v>20535.71</v>
      </c>
      <c r="N96" s="8">
        <f t="shared" si="72"/>
        <v>0</v>
      </c>
    </row>
    <row r="97" spans="1:14" ht="15.75" customHeight="1" x14ac:dyDescent="0.25">
      <c r="A97" s="5" t="s">
        <v>169</v>
      </c>
      <c r="B97" s="6" t="s">
        <v>261</v>
      </c>
      <c r="C97" s="7" t="s">
        <v>170</v>
      </c>
      <c r="D97" s="10">
        <v>59000</v>
      </c>
      <c r="E97" s="10">
        <v>0</v>
      </c>
      <c r="F97" s="14">
        <f t="shared" si="76"/>
        <v>59000</v>
      </c>
      <c r="G97" s="10">
        <v>32354.85</v>
      </c>
      <c r="H97" s="11">
        <f t="shared" si="67"/>
        <v>32354.85</v>
      </c>
      <c r="I97" s="11">
        <f t="shared" ref="I97:J97" si="103">H97</f>
        <v>32354.85</v>
      </c>
      <c r="J97" s="10">
        <f t="shared" si="103"/>
        <v>32354.85</v>
      </c>
      <c r="K97" s="8">
        <f t="shared" si="69"/>
        <v>26645.15</v>
      </c>
      <c r="L97" s="8">
        <f t="shared" si="70"/>
        <v>26645.15</v>
      </c>
      <c r="M97" s="8">
        <f t="shared" si="71"/>
        <v>26645.15</v>
      </c>
      <c r="N97" s="8">
        <f t="shared" si="72"/>
        <v>54.84</v>
      </c>
    </row>
    <row r="98" spans="1:14" ht="15.75" customHeight="1" x14ac:dyDescent="0.25">
      <c r="A98" s="5" t="s">
        <v>171</v>
      </c>
      <c r="B98" s="6" t="s">
        <v>261</v>
      </c>
      <c r="C98" s="7" t="s">
        <v>165</v>
      </c>
      <c r="D98" s="10">
        <v>8000</v>
      </c>
      <c r="E98" s="10">
        <v>9000</v>
      </c>
      <c r="F98" s="14">
        <f t="shared" si="76"/>
        <v>17000</v>
      </c>
      <c r="G98" s="10">
        <v>6950</v>
      </c>
      <c r="H98" s="11">
        <f t="shared" si="67"/>
        <v>6950</v>
      </c>
      <c r="I98" s="11">
        <v>2549.87</v>
      </c>
      <c r="J98" s="10">
        <f t="shared" ref="J98" si="104">I98</f>
        <v>2549.87</v>
      </c>
      <c r="K98" s="8">
        <f t="shared" si="69"/>
        <v>10050</v>
      </c>
      <c r="L98" s="8">
        <f t="shared" si="70"/>
        <v>14450.13</v>
      </c>
      <c r="M98" s="8">
        <f t="shared" si="71"/>
        <v>14450.13</v>
      </c>
      <c r="N98" s="8">
        <f t="shared" si="72"/>
        <v>40.880000000000003</v>
      </c>
    </row>
    <row r="99" spans="1:14" ht="15.75" customHeight="1" x14ac:dyDescent="0.25">
      <c r="A99" s="5" t="s">
        <v>172</v>
      </c>
      <c r="B99" s="6" t="s">
        <v>261</v>
      </c>
      <c r="C99" s="7" t="s">
        <v>18</v>
      </c>
      <c r="D99" s="10">
        <v>105150</v>
      </c>
      <c r="E99" s="10">
        <v>0</v>
      </c>
      <c r="F99" s="14">
        <f t="shared" si="76"/>
        <v>105150</v>
      </c>
      <c r="G99" s="10">
        <v>155</v>
      </c>
      <c r="H99" s="11">
        <f t="shared" si="67"/>
        <v>155</v>
      </c>
      <c r="I99" s="11">
        <f t="shared" ref="I99:J99" si="105">H99</f>
        <v>155</v>
      </c>
      <c r="J99" s="10">
        <f t="shared" si="105"/>
        <v>155</v>
      </c>
      <c r="K99" s="8">
        <f t="shared" si="69"/>
        <v>104995</v>
      </c>
      <c r="L99" s="8">
        <f t="shared" si="70"/>
        <v>104995</v>
      </c>
      <c r="M99" s="8">
        <f t="shared" si="71"/>
        <v>104995</v>
      </c>
      <c r="N99" s="8">
        <f t="shared" si="72"/>
        <v>0.15</v>
      </c>
    </row>
    <row r="100" spans="1:14" ht="15.75" customHeight="1" x14ac:dyDescent="0.25">
      <c r="A100" s="5" t="s">
        <v>173</v>
      </c>
      <c r="B100" s="6" t="s">
        <v>261</v>
      </c>
      <c r="C100" s="7" t="s">
        <v>174</v>
      </c>
      <c r="D100" s="10">
        <v>67566.05</v>
      </c>
      <c r="E100" s="10">
        <v>0</v>
      </c>
      <c r="F100" s="14">
        <f t="shared" si="76"/>
        <v>67566.05</v>
      </c>
      <c r="G100" s="10">
        <v>35514.400000000001</v>
      </c>
      <c r="H100" s="11">
        <f t="shared" si="67"/>
        <v>35514.400000000001</v>
      </c>
      <c r="I100" s="11">
        <v>8560.9</v>
      </c>
      <c r="J100" s="10">
        <f t="shared" ref="J100" si="106">I100</f>
        <v>8560.9</v>
      </c>
      <c r="K100" s="8">
        <f t="shared" si="69"/>
        <v>32051.65</v>
      </c>
      <c r="L100" s="8">
        <f t="shared" si="70"/>
        <v>59005.15</v>
      </c>
      <c r="M100" s="8">
        <f t="shared" si="71"/>
        <v>59005.15</v>
      </c>
      <c r="N100" s="8">
        <f t="shared" si="72"/>
        <v>52.56</v>
      </c>
    </row>
    <row r="101" spans="1:14" ht="15.75" customHeight="1" x14ac:dyDescent="0.25">
      <c r="A101" s="5" t="s">
        <v>175</v>
      </c>
      <c r="B101" s="6" t="s">
        <v>261</v>
      </c>
      <c r="C101" s="7" t="s">
        <v>176</v>
      </c>
      <c r="D101" s="10">
        <v>98150</v>
      </c>
      <c r="E101" s="10">
        <v>27720</v>
      </c>
      <c r="F101" s="14">
        <f t="shared" si="76"/>
        <v>125870</v>
      </c>
      <c r="G101" s="10">
        <v>27720</v>
      </c>
      <c r="H101" s="11">
        <f t="shared" si="67"/>
        <v>27720</v>
      </c>
      <c r="I101" s="11">
        <v>11088</v>
      </c>
      <c r="J101" s="10">
        <f t="shared" ref="J101" si="107">I101</f>
        <v>11088</v>
      </c>
      <c r="K101" s="8">
        <f t="shared" si="69"/>
        <v>98150</v>
      </c>
      <c r="L101" s="8">
        <f t="shared" si="70"/>
        <v>114782</v>
      </c>
      <c r="M101" s="8">
        <f t="shared" si="71"/>
        <v>114782</v>
      </c>
      <c r="N101" s="8">
        <f t="shared" si="72"/>
        <v>22.02</v>
      </c>
    </row>
    <row r="102" spans="1:14" ht="15.75" customHeight="1" x14ac:dyDescent="0.25">
      <c r="A102" s="5" t="s">
        <v>177</v>
      </c>
      <c r="B102" s="6" t="s">
        <v>261</v>
      </c>
      <c r="C102" s="7" t="s">
        <v>178</v>
      </c>
      <c r="D102" s="10">
        <v>50000</v>
      </c>
      <c r="E102" s="10">
        <v>0</v>
      </c>
      <c r="F102" s="14">
        <f t="shared" si="76"/>
        <v>50000</v>
      </c>
      <c r="G102" s="10">
        <v>0</v>
      </c>
      <c r="H102" s="11">
        <f t="shared" si="67"/>
        <v>0</v>
      </c>
      <c r="I102" s="11">
        <f t="shared" ref="I102:J102" si="108">H102</f>
        <v>0</v>
      </c>
      <c r="J102" s="10">
        <f t="shared" si="108"/>
        <v>0</v>
      </c>
      <c r="K102" s="8">
        <f t="shared" si="69"/>
        <v>50000</v>
      </c>
      <c r="L102" s="8">
        <f t="shared" si="70"/>
        <v>50000</v>
      </c>
      <c r="M102" s="8">
        <f t="shared" si="71"/>
        <v>50000</v>
      </c>
      <c r="N102" s="8">
        <f t="shared" si="72"/>
        <v>0</v>
      </c>
    </row>
    <row r="103" spans="1:14" ht="15.75" customHeight="1" x14ac:dyDescent="0.25">
      <c r="A103" s="5" t="s">
        <v>179</v>
      </c>
      <c r="B103" s="6" t="s">
        <v>261</v>
      </c>
      <c r="C103" s="7" t="s">
        <v>180</v>
      </c>
      <c r="D103" s="10">
        <v>206000</v>
      </c>
      <c r="E103" s="10">
        <v>0</v>
      </c>
      <c r="F103" s="14">
        <f t="shared" si="76"/>
        <v>206000</v>
      </c>
      <c r="G103" s="10">
        <v>53738.81</v>
      </c>
      <c r="H103" s="11">
        <f t="shared" si="67"/>
        <v>53738.81</v>
      </c>
      <c r="I103" s="11">
        <v>38766.910000000003</v>
      </c>
      <c r="J103" s="10">
        <f t="shared" ref="J103" si="109">I103</f>
        <v>38766.910000000003</v>
      </c>
      <c r="K103" s="8">
        <f t="shared" si="69"/>
        <v>152261.19</v>
      </c>
      <c r="L103" s="8">
        <f t="shared" si="70"/>
        <v>167233.09</v>
      </c>
      <c r="M103" s="8">
        <f t="shared" si="71"/>
        <v>167233.09</v>
      </c>
      <c r="N103" s="8">
        <f t="shared" si="72"/>
        <v>26.09</v>
      </c>
    </row>
    <row r="104" spans="1:14" ht="15.75" customHeight="1" x14ac:dyDescent="0.25">
      <c r="A104" s="5" t="s">
        <v>181</v>
      </c>
      <c r="B104" s="6" t="s">
        <v>261</v>
      </c>
      <c r="C104" s="7" t="s">
        <v>182</v>
      </c>
      <c r="D104" s="10">
        <v>241250.18</v>
      </c>
      <c r="E104" s="10">
        <v>-27720</v>
      </c>
      <c r="F104" s="14">
        <f t="shared" si="76"/>
        <v>213530.18</v>
      </c>
      <c r="G104" s="10">
        <v>0</v>
      </c>
      <c r="H104" s="11">
        <f t="shared" si="67"/>
        <v>0</v>
      </c>
      <c r="I104" s="11">
        <f t="shared" ref="I104:J104" si="110">H104</f>
        <v>0</v>
      </c>
      <c r="J104" s="10">
        <f t="shared" si="110"/>
        <v>0</v>
      </c>
      <c r="K104" s="8">
        <f t="shared" si="69"/>
        <v>213530.18</v>
      </c>
      <c r="L104" s="8">
        <f t="shared" si="70"/>
        <v>213530.18</v>
      </c>
      <c r="M104" s="8">
        <f t="shared" si="71"/>
        <v>213530.18</v>
      </c>
      <c r="N104" s="8">
        <f t="shared" si="72"/>
        <v>0</v>
      </c>
    </row>
    <row r="105" spans="1:14" ht="15.75" customHeight="1" x14ac:dyDescent="0.25">
      <c r="A105" s="5" t="s">
        <v>183</v>
      </c>
      <c r="B105" s="6" t="s">
        <v>261</v>
      </c>
      <c r="C105" s="7" t="s">
        <v>184</v>
      </c>
      <c r="D105" s="10">
        <v>100</v>
      </c>
      <c r="E105" s="10">
        <v>0</v>
      </c>
      <c r="F105" s="14">
        <f t="shared" si="76"/>
        <v>100</v>
      </c>
      <c r="G105" s="10">
        <v>0</v>
      </c>
      <c r="H105" s="11">
        <f t="shared" si="67"/>
        <v>0</v>
      </c>
      <c r="I105" s="11">
        <f t="shared" ref="I105:J105" si="111">H105</f>
        <v>0</v>
      </c>
      <c r="J105" s="10">
        <f t="shared" si="111"/>
        <v>0</v>
      </c>
      <c r="K105" s="8">
        <f t="shared" si="69"/>
        <v>100</v>
      </c>
      <c r="L105" s="8">
        <f t="shared" si="70"/>
        <v>100</v>
      </c>
      <c r="M105" s="8">
        <f t="shared" si="71"/>
        <v>100</v>
      </c>
      <c r="N105" s="8">
        <f t="shared" si="72"/>
        <v>0</v>
      </c>
    </row>
    <row r="106" spans="1:14" ht="15.75" customHeight="1" x14ac:dyDescent="0.25">
      <c r="A106" s="5" t="s">
        <v>271</v>
      </c>
      <c r="B106" s="6" t="s">
        <v>261</v>
      </c>
      <c r="C106" s="7" t="s">
        <v>272</v>
      </c>
      <c r="D106" s="10">
        <v>5000</v>
      </c>
      <c r="E106" s="10">
        <v>2000</v>
      </c>
      <c r="F106" s="14">
        <f t="shared" si="76"/>
        <v>7000</v>
      </c>
      <c r="G106" s="10">
        <v>6990</v>
      </c>
      <c r="H106" s="11">
        <f t="shared" si="67"/>
        <v>6990</v>
      </c>
      <c r="I106" s="11">
        <v>0</v>
      </c>
      <c r="J106" s="10">
        <f t="shared" ref="J106" si="112">I106</f>
        <v>0</v>
      </c>
      <c r="K106" s="8">
        <f t="shared" si="69"/>
        <v>10</v>
      </c>
      <c r="L106" s="8">
        <f t="shared" si="70"/>
        <v>7000</v>
      </c>
      <c r="M106" s="8">
        <f t="shared" si="71"/>
        <v>7000</v>
      </c>
      <c r="N106" s="8">
        <f t="shared" si="72"/>
        <v>99.86</v>
      </c>
    </row>
    <row r="107" spans="1:14" ht="15.75" customHeight="1" x14ac:dyDescent="0.25">
      <c r="A107" s="5" t="s">
        <v>185</v>
      </c>
      <c r="B107" s="6" t="s">
        <v>261</v>
      </c>
      <c r="C107" s="7" t="s">
        <v>186</v>
      </c>
      <c r="D107" s="10">
        <v>14000</v>
      </c>
      <c r="E107" s="10">
        <v>0</v>
      </c>
      <c r="F107" s="14">
        <f t="shared" si="76"/>
        <v>14000</v>
      </c>
      <c r="G107" s="10">
        <v>0</v>
      </c>
      <c r="H107" s="11">
        <f t="shared" si="67"/>
        <v>0</v>
      </c>
      <c r="I107" s="11">
        <f t="shared" ref="I107:J107" si="113">H107</f>
        <v>0</v>
      </c>
      <c r="J107" s="10">
        <f t="shared" si="113"/>
        <v>0</v>
      </c>
      <c r="K107" s="8">
        <f t="shared" si="69"/>
        <v>14000</v>
      </c>
      <c r="L107" s="8">
        <f t="shared" si="70"/>
        <v>14000</v>
      </c>
      <c r="M107" s="8">
        <f t="shared" si="71"/>
        <v>14000</v>
      </c>
      <c r="N107" s="8">
        <f t="shared" si="72"/>
        <v>0</v>
      </c>
    </row>
    <row r="108" spans="1:14" ht="15.75" customHeight="1" x14ac:dyDescent="0.25">
      <c r="A108" s="5" t="s">
        <v>187</v>
      </c>
      <c r="B108" s="6" t="s">
        <v>261</v>
      </c>
      <c r="C108" s="7" t="s">
        <v>188</v>
      </c>
      <c r="D108" s="10">
        <v>3000</v>
      </c>
      <c r="E108" s="10">
        <v>0</v>
      </c>
      <c r="F108" s="14">
        <f t="shared" si="76"/>
        <v>3000</v>
      </c>
      <c r="G108" s="10">
        <v>0</v>
      </c>
      <c r="H108" s="11">
        <f t="shared" si="67"/>
        <v>0</v>
      </c>
      <c r="I108" s="11">
        <f t="shared" ref="I108:J108" si="114">H108</f>
        <v>0</v>
      </c>
      <c r="J108" s="10">
        <f t="shared" si="114"/>
        <v>0</v>
      </c>
      <c r="K108" s="8">
        <f t="shared" si="69"/>
        <v>3000</v>
      </c>
      <c r="L108" s="8">
        <f t="shared" si="70"/>
        <v>3000</v>
      </c>
      <c r="M108" s="8">
        <f t="shared" si="71"/>
        <v>3000</v>
      </c>
      <c r="N108" s="8">
        <f t="shared" si="72"/>
        <v>0</v>
      </c>
    </row>
    <row r="109" spans="1:14" ht="15.75" customHeight="1" x14ac:dyDescent="0.25">
      <c r="A109" s="5" t="s">
        <v>189</v>
      </c>
      <c r="B109" s="6" t="s">
        <v>261</v>
      </c>
      <c r="C109" s="7" t="s">
        <v>190</v>
      </c>
      <c r="D109" s="10">
        <v>6200</v>
      </c>
      <c r="E109" s="10">
        <v>0</v>
      </c>
      <c r="F109" s="14">
        <f t="shared" si="76"/>
        <v>6200</v>
      </c>
      <c r="G109" s="10">
        <v>0</v>
      </c>
      <c r="H109" s="11">
        <f t="shared" si="67"/>
        <v>0</v>
      </c>
      <c r="I109" s="11">
        <f t="shared" ref="I109:J109" si="115">H109</f>
        <v>0</v>
      </c>
      <c r="J109" s="10">
        <f t="shared" si="115"/>
        <v>0</v>
      </c>
      <c r="K109" s="8">
        <f t="shared" si="69"/>
        <v>6200</v>
      </c>
      <c r="L109" s="8">
        <f t="shared" si="70"/>
        <v>6200</v>
      </c>
      <c r="M109" s="8">
        <f t="shared" si="71"/>
        <v>6200</v>
      </c>
      <c r="N109" s="8">
        <f t="shared" si="72"/>
        <v>0</v>
      </c>
    </row>
    <row r="110" spans="1:14" ht="15.75" customHeight="1" x14ac:dyDescent="0.25">
      <c r="A110" s="5" t="s">
        <v>191</v>
      </c>
      <c r="B110" s="6" t="s">
        <v>261</v>
      </c>
      <c r="C110" s="7" t="s">
        <v>192</v>
      </c>
      <c r="D110" s="10">
        <v>41000</v>
      </c>
      <c r="E110" s="10">
        <v>4800</v>
      </c>
      <c r="F110" s="14">
        <f t="shared" si="76"/>
        <v>45800</v>
      </c>
      <c r="G110" s="10">
        <v>20734.36</v>
      </c>
      <c r="H110" s="11">
        <f t="shared" si="67"/>
        <v>20734.36</v>
      </c>
      <c r="I110" s="11">
        <v>1881.97</v>
      </c>
      <c r="J110" s="10">
        <f t="shared" ref="J110" si="116">I110</f>
        <v>1881.97</v>
      </c>
      <c r="K110" s="8">
        <f t="shared" si="69"/>
        <v>25065.64</v>
      </c>
      <c r="L110" s="8">
        <f t="shared" si="70"/>
        <v>43918.03</v>
      </c>
      <c r="M110" s="8">
        <f t="shared" si="71"/>
        <v>43918.03</v>
      </c>
      <c r="N110" s="8">
        <f t="shared" si="72"/>
        <v>45.27</v>
      </c>
    </row>
    <row r="111" spans="1:14" ht="15.75" customHeight="1" x14ac:dyDescent="0.25">
      <c r="A111" s="5" t="s">
        <v>193</v>
      </c>
      <c r="B111" s="6" t="s">
        <v>261</v>
      </c>
      <c r="C111" s="7" t="s">
        <v>95</v>
      </c>
      <c r="D111" s="10">
        <v>42800</v>
      </c>
      <c r="E111" s="10">
        <v>75</v>
      </c>
      <c r="F111" s="14">
        <f t="shared" si="76"/>
        <v>42875</v>
      </c>
      <c r="G111" s="10">
        <v>28688.01</v>
      </c>
      <c r="H111" s="11">
        <f t="shared" si="67"/>
        <v>28688.01</v>
      </c>
      <c r="I111" s="11">
        <v>19661.87</v>
      </c>
      <c r="J111" s="10">
        <f t="shared" ref="J111" si="117">I111</f>
        <v>19661.87</v>
      </c>
      <c r="K111" s="8">
        <f t="shared" si="69"/>
        <v>14186.99</v>
      </c>
      <c r="L111" s="8">
        <f t="shared" si="70"/>
        <v>23213.13</v>
      </c>
      <c r="M111" s="8">
        <f t="shared" si="71"/>
        <v>23213.13</v>
      </c>
      <c r="N111" s="8">
        <f t="shared" si="72"/>
        <v>66.91</v>
      </c>
    </row>
    <row r="112" spans="1:14" ht="15.75" customHeight="1" x14ac:dyDescent="0.25">
      <c r="A112" s="5" t="s">
        <v>194</v>
      </c>
      <c r="B112" s="6" t="s">
        <v>261</v>
      </c>
      <c r="C112" s="7" t="s">
        <v>97</v>
      </c>
      <c r="D112" s="10">
        <v>75500</v>
      </c>
      <c r="E112" s="10">
        <v>35000</v>
      </c>
      <c r="F112" s="14">
        <f t="shared" si="76"/>
        <v>110500</v>
      </c>
      <c r="G112" s="10">
        <v>83482.720000000001</v>
      </c>
      <c r="H112" s="11">
        <f t="shared" si="67"/>
        <v>83482.720000000001</v>
      </c>
      <c r="I112" s="11">
        <v>32057.71</v>
      </c>
      <c r="J112" s="10">
        <f t="shared" ref="J112" si="118">I112</f>
        <v>32057.71</v>
      </c>
      <c r="K112" s="8">
        <f t="shared" si="69"/>
        <v>27017.279999999999</v>
      </c>
      <c r="L112" s="8">
        <f t="shared" si="70"/>
        <v>78442.289999999994</v>
      </c>
      <c r="M112" s="8">
        <f t="shared" si="71"/>
        <v>78442.289999999994</v>
      </c>
      <c r="N112" s="8">
        <f t="shared" si="72"/>
        <v>75.55</v>
      </c>
    </row>
    <row r="113" spans="1:14" ht="15.75" customHeight="1" x14ac:dyDescent="0.25">
      <c r="A113" s="5" t="s">
        <v>195</v>
      </c>
      <c r="B113" s="6" t="s">
        <v>261</v>
      </c>
      <c r="C113" s="7" t="s">
        <v>99</v>
      </c>
      <c r="D113" s="10">
        <v>9691.6</v>
      </c>
      <c r="E113" s="10">
        <v>-2650</v>
      </c>
      <c r="F113" s="14">
        <f t="shared" si="76"/>
        <v>7041.6</v>
      </c>
      <c r="G113" s="10">
        <v>0</v>
      </c>
      <c r="H113" s="11">
        <f t="shared" si="67"/>
        <v>0</v>
      </c>
      <c r="I113" s="11">
        <f t="shared" ref="I113:J113" si="119">H113</f>
        <v>0</v>
      </c>
      <c r="J113" s="10">
        <f t="shared" si="119"/>
        <v>0</v>
      </c>
      <c r="K113" s="8">
        <f t="shared" si="69"/>
        <v>7041.6</v>
      </c>
      <c r="L113" s="8">
        <f t="shared" si="70"/>
        <v>7041.6</v>
      </c>
      <c r="M113" s="8">
        <f t="shared" si="71"/>
        <v>7041.6</v>
      </c>
      <c r="N113" s="8">
        <f t="shared" si="72"/>
        <v>0</v>
      </c>
    </row>
    <row r="114" spans="1:14" ht="15.75" customHeight="1" x14ac:dyDescent="0.25">
      <c r="A114" s="5" t="s">
        <v>196</v>
      </c>
      <c r="B114" s="6" t="s">
        <v>261</v>
      </c>
      <c r="C114" s="7" t="s">
        <v>101</v>
      </c>
      <c r="D114" s="10">
        <v>4500</v>
      </c>
      <c r="E114" s="10">
        <v>-75</v>
      </c>
      <c r="F114" s="14">
        <f t="shared" si="76"/>
        <v>4425</v>
      </c>
      <c r="G114" s="10">
        <v>2248.91</v>
      </c>
      <c r="H114" s="11">
        <f t="shared" si="67"/>
        <v>2248.91</v>
      </c>
      <c r="I114" s="11">
        <f t="shared" ref="I114:J115" si="120">H114</f>
        <v>2248.91</v>
      </c>
      <c r="J114" s="10">
        <f t="shared" si="120"/>
        <v>2248.91</v>
      </c>
      <c r="K114" s="8">
        <f t="shared" si="69"/>
        <v>2176.09</v>
      </c>
      <c r="L114" s="8">
        <f t="shared" si="70"/>
        <v>2176.09</v>
      </c>
      <c r="M114" s="8">
        <f t="shared" si="71"/>
        <v>2176.09</v>
      </c>
      <c r="N114" s="8">
        <f t="shared" si="72"/>
        <v>50.82</v>
      </c>
    </row>
    <row r="115" spans="1:14" ht="15.75" customHeight="1" x14ac:dyDescent="0.25">
      <c r="A115" s="5" t="s">
        <v>197</v>
      </c>
      <c r="B115" s="6" t="s">
        <v>261</v>
      </c>
      <c r="C115" s="7" t="s">
        <v>103</v>
      </c>
      <c r="D115" s="10">
        <v>53100</v>
      </c>
      <c r="E115" s="10">
        <v>150</v>
      </c>
      <c r="F115" s="14">
        <f t="shared" si="76"/>
        <v>53250</v>
      </c>
      <c r="G115" s="10">
        <v>11448.6</v>
      </c>
      <c r="H115" s="11">
        <f t="shared" si="67"/>
        <v>11448.6</v>
      </c>
      <c r="I115" s="11">
        <f t="shared" si="120"/>
        <v>11448.6</v>
      </c>
      <c r="J115" s="11">
        <f t="shared" si="120"/>
        <v>11448.6</v>
      </c>
      <c r="K115" s="8">
        <f t="shared" si="69"/>
        <v>41801.4</v>
      </c>
      <c r="L115" s="8">
        <f t="shared" si="70"/>
        <v>41801.4</v>
      </c>
      <c r="M115" s="8">
        <f t="shared" si="71"/>
        <v>41801.4</v>
      </c>
      <c r="N115" s="8">
        <f t="shared" si="72"/>
        <v>21.5</v>
      </c>
    </row>
    <row r="116" spans="1:14" ht="15.75" customHeight="1" x14ac:dyDescent="0.25">
      <c r="A116" s="5" t="s">
        <v>198</v>
      </c>
      <c r="B116" s="6" t="s">
        <v>261</v>
      </c>
      <c r="C116" s="7" t="s">
        <v>199</v>
      </c>
      <c r="D116" s="10">
        <v>1000</v>
      </c>
      <c r="E116" s="10">
        <v>0</v>
      </c>
      <c r="F116" s="14">
        <f t="shared" si="76"/>
        <v>1000</v>
      </c>
      <c r="G116" s="10">
        <v>0</v>
      </c>
      <c r="H116" s="11">
        <f t="shared" si="67"/>
        <v>0</v>
      </c>
      <c r="I116" s="11">
        <f t="shared" ref="I116:J116" si="121">H116</f>
        <v>0</v>
      </c>
      <c r="J116" s="10">
        <f t="shared" si="121"/>
        <v>0</v>
      </c>
      <c r="K116" s="8">
        <f t="shared" si="69"/>
        <v>1000</v>
      </c>
      <c r="L116" s="8">
        <f t="shared" si="70"/>
        <v>1000</v>
      </c>
      <c r="M116" s="8">
        <f t="shared" si="71"/>
        <v>1000</v>
      </c>
      <c r="N116" s="8">
        <f t="shared" si="72"/>
        <v>0</v>
      </c>
    </row>
    <row r="117" spans="1:14" ht="15.75" customHeight="1" x14ac:dyDescent="0.25">
      <c r="A117" s="5" t="s">
        <v>200</v>
      </c>
      <c r="B117" s="6" t="s">
        <v>261</v>
      </c>
      <c r="C117" s="7" t="s">
        <v>201</v>
      </c>
      <c r="D117" s="10">
        <v>1224484.55</v>
      </c>
      <c r="E117" s="10">
        <v>-2975</v>
      </c>
      <c r="F117" s="14">
        <f t="shared" si="76"/>
        <v>1221509.55</v>
      </c>
      <c r="G117" s="10">
        <v>294297.98</v>
      </c>
      <c r="H117" s="11">
        <f t="shared" si="67"/>
        <v>294297.98</v>
      </c>
      <c r="I117" s="11">
        <v>85411.6</v>
      </c>
      <c r="J117" s="10">
        <f t="shared" ref="J117" si="122">I117</f>
        <v>85411.6</v>
      </c>
      <c r="K117" s="8">
        <f t="shared" si="69"/>
        <v>927211.57</v>
      </c>
      <c r="L117" s="8">
        <f t="shared" si="70"/>
        <v>1136097.95</v>
      </c>
      <c r="M117" s="8">
        <f t="shared" si="71"/>
        <v>1136097.95</v>
      </c>
      <c r="N117" s="8">
        <f t="shared" si="72"/>
        <v>24.09</v>
      </c>
    </row>
    <row r="118" spans="1:14" ht="15.75" customHeight="1" x14ac:dyDescent="0.25">
      <c r="A118" s="5" t="s">
        <v>202</v>
      </c>
      <c r="B118" s="6" t="s">
        <v>261</v>
      </c>
      <c r="C118" s="7" t="s">
        <v>203</v>
      </c>
      <c r="D118" s="10">
        <v>3600</v>
      </c>
      <c r="E118" s="10">
        <v>0</v>
      </c>
      <c r="F118" s="14">
        <f t="shared" si="76"/>
        <v>3600</v>
      </c>
      <c r="G118" s="10">
        <v>0</v>
      </c>
      <c r="H118" s="11">
        <f t="shared" si="67"/>
        <v>0</v>
      </c>
      <c r="I118" s="11">
        <f t="shared" ref="I118:J118" si="123">H118</f>
        <v>0</v>
      </c>
      <c r="J118" s="10">
        <f t="shared" si="123"/>
        <v>0</v>
      </c>
      <c r="K118" s="8">
        <f t="shared" si="69"/>
        <v>3600</v>
      </c>
      <c r="L118" s="8">
        <f t="shared" si="70"/>
        <v>3600</v>
      </c>
      <c r="M118" s="8">
        <f t="shared" si="71"/>
        <v>3600</v>
      </c>
      <c r="N118" s="8">
        <f t="shared" si="72"/>
        <v>0</v>
      </c>
    </row>
    <row r="119" spans="1:14" ht="15.75" customHeight="1" x14ac:dyDescent="0.25">
      <c r="A119" s="5" t="s">
        <v>204</v>
      </c>
      <c r="B119" s="6" t="s">
        <v>261</v>
      </c>
      <c r="C119" s="7" t="s">
        <v>107</v>
      </c>
      <c r="D119" s="10">
        <v>502888</v>
      </c>
      <c r="E119" s="10">
        <v>-40000</v>
      </c>
      <c r="F119" s="14">
        <f t="shared" si="76"/>
        <v>462888</v>
      </c>
      <c r="G119" s="10">
        <v>171578.02</v>
      </c>
      <c r="H119" s="11">
        <f t="shared" si="67"/>
        <v>171578.02</v>
      </c>
      <c r="I119" s="11">
        <v>45861.58</v>
      </c>
      <c r="J119" s="10">
        <f t="shared" ref="J119" si="124">I119</f>
        <v>45861.58</v>
      </c>
      <c r="K119" s="8">
        <f t="shared" si="69"/>
        <v>291309.98</v>
      </c>
      <c r="L119" s="8">
        <f t="shared" si="70"/>
        <v>417026.42</v>
      </c>
      <c r="M119" s="8">
        <f t="shared" si="71"/>
        <v>417026.42</v>
      </c>
      <c r="N119" s="8">
        <f t="shared" si="72"/>
        <v>37.07</v>
      </c>
    </row>
    <row r="120" spans="1:14" ht="15.75" customHeight="1" x14ac:dyDescent="0.25">
      <c r="A120" s="5" t="s">
        <v>205</v>
      </c>
      <c r="B120" s="6" t="s">
        <v>261</v>
      </c>
      <c r="C120" s="7" t="s">
        <v>206</v>
      </c>
      <c r="D120" s="10">
        <v>102000</v>
      </c>
      <c r="E120" s="10">
        <v>0</v>
      </c>
      <c r="F120" s="14">
        <f t="shared" si="76"/>
        <v>102000</v>
      </c>
      <c r="G120" s="10">
        <v>3778.75</v>
      </c>
      <c r="H120" s="11">
        <f t="shared" si="67"/>
        <v>3778.75</v>
      </c>
      <c r="I120" s="11">
        <f t="shared" ref="I120:J120" si="125">H120</f>
        <v>3778.75</v>
      </c>
      <c r="J120" s="10">
        <f t="shared" si="125"/>
        <v>3778.75</v>
      </c>
      <c r="K120" s="8">
        <f t="shared" si="69"/>
        <v>98221.25</v>
      </c>
      <c r="L120" s="8">
        <f t="shared" si="70"/>
        <v>98221.25</v>
      </c>
      <c r="M120" s="8">
        <f t="shared" si="71"/>
        <v>98221.25</v>
      </c>
      <c r="N120" s="8">
        <f t="shared" si="72"/>
        <v>3.7</v>
      </c>
    </row>
    <row r="121" spans="1:14" ht="15.75" customHeight="1" x14ac:dyDescent="0.25">
      <c r="A121" s="5" t="s">
        <v>207</v>
      </c>
      <c r="B121" s="6" t="s">
        <v>261</v>
      </c>
      <c r="C121" s="7" t="s">
        <v>208</v>
      </c>
      <c r="D121" s="10">
        <v>37672.93</v>
      </c>
      <c r="E121" s="10">
        <v>0</v>
      </c>
      <c r="F121" s="14">
        <f t="shared" si="76"/>
        <v>37672.93</v>
      </c>
      <c r="G121" s="10">
        <v>26775.27</v>
      </c>
      <c r="H121" s="11">
        <f t="shared" si="67"/>
        <v>26775.27</v>
      </c>
      <c r="I121" s="11">
        <v>25.21</v>
      </c>
      <c r="J121" s="10">
        <f t="shared" ref="J121" si="126">I121</f>
        <v>25.21</v>
      </c>
      <c r="K121" s="8">
        <f t="shared" si="69"/>
        <v>10897.66</v>
      </c>
      <c r="L121" s="8">
        <f t="shared" si="70"/>
        <v>37647.72</v>
      </c>
      <c r="M121" s="8">
        <f t="shared" si="71"/>
        <v>37647.72</v>
      </c>
      <c r="N121" s="8">
        <f t="shared" si="72"/>
        <v>71.069999999999993</v>
      </c>
    </row>
    <row r="122" spans="1:14" ht="15.75" customHeight="1" x14ac:dyDescent="0.25">
      <c r="A122" s="5" t="s">
        <v>209</v>
      </c>
      <c r="B122" s="6" t="s">
        <v>261</v>
      </c>
      <c r="C122" s="7" t="s">
        <v>210</v>
      </c>
      <c r="D122" s="10">
        <v>12000</v>
      </c>
      <c r="E122" s="10">
        <v>0</v>
      </c>
      <c r="F122" s="14">
        <f t="shared" si="76"/>
        <v>12000</v>
      </c>
      <c r="G122" s="10">
        <v>0</v>
      </c>
      <c r="H122" s="11">
        <f t="shared" si="67"/>
        <v>0</v>
      </c>
      <c r="I122" s="11">
        <f t="shared" ref="I122:J122" si="127">H122</f>
        <v>0</v>
      </c>
      <c r="J122" s="10">
        <f t="shared" si="127"/>
        <v>0</v>
      </c>
      <c r="K122" s="8">
        <f t="shared" si="69"/>
        <v>12000</v>
      </c>
      <c r="L122" s="8">
        <f t="shared" si="70"/>
        <v>12000</v>
      </c>
      <c r="M122" s="8">
        <f t="shared" si="71"/>
        <v>12000</v>
      </c>
      <c r="N122" s="8">
        <f t="shared" si="72"/>
        <v>0</v>
      </c>
    </row>
    <row r="123" spans="1:14" ht="15.75" customHeight="1" x14ac:dyDescent="0.25">
      <c r="A123" s="5" t="s">
        <v>211</v>
      </c>
      <c r="B123" s="6" t="s">
        <v>261</v>
      </c>
      <c r="C123" s="7" t="s">
        <v>212</v>
      </c>
      <c r="D123" s="10">
        <v>1014.24</v>
      </c>
      <c r="E123" s="10">
        <v>0</v>
      </c>
      <c r="F123" s="14">
        <f t="shared" si="76"/>
        <v>1014.24</v>
      </c>
      <c r="G123" s="10">
        <v>0</v>
      </c>
      <c r="H123" s="11">
        <f t="shared" si="67"/>
        <v>0</v>
      </c>
      <c r="I123" s="11">
        <f t="shared" ref="I123:J123" si="128">H123</f>
        <v>0</v>
      </c>
      <c r="J123" s="10">
        <f t="shared" si="128"/>
        <v>0</v>
      </c>
      <c r="K123" s="8">
        <f t="shared" si="69"/>
        <v>1014.24</v>
      </c>
      <c r="L123" s="8">
        <f t="shared" si="70"/>
        <v>1014.24</v>
      </c>
      <c r="M123" s="8">
        <f t="shared" si="71"/>
        <v>1014.24</v>
      </c>
      <c r="N123" s="8">
        <f t="shared" si="72"/>
        <v>0</v>
      </c>
    </row>
    <row r="124" spans="1:14" ht="15.75" customHeight="1" x14ac:dyDescent="0.25">
      <c r="A124" s="5" t="s">
        <v>213</v>
      </c>
      <c r="B124" s="6" t="s">
        <v>261</v>
      </c>
      <c r="C124" s="7" t="s">
        <v>214</v>
      </c>
      <c r="D124" s="10">
        <v>1692.75</v>
      </c>
      <c r="E124" s="10">
        <v>0</v>
      </c>
      <c r="F124" s="14">
        <f t="shared" si="76"/>
        <v>1692.75</v>
      </c>
      <c r="G124" s="10">
        <v>0</v>
      </c>
      <c r="H124" s="11">
        <f t="shared" si="67"/>
        <v>0</v>
      </c>
      <c r="I124" s="11">
        <f t="shared" ref="I124:J124" si="129">H124</f>
        <v>0</v>
      </c>
      <c r="J124" s="10">
        <f t="shared" si="129"/>
        <v>0</v>
      </c>
      <c r="K124" s="8">
        <f t="shared" si="69"/>
        <v>1692.75</v>
      </c>
      <c r="L124" s="8">
        <f t="shared" si="70"/>
        <v>1692.75</v>
      </c>
      <c r="M124" s="8">
        <f t="shared" si="71"/>
        <v>1692.75</v>
      </c>
      <c r="N124" s="8">
        <f t="shared" si="72"/>
        <v>0</v>
      </c>
    </row>
    <row r="125" spans="1:14" ht="15.75" customHeight="1" x14ac:dyDescent="0.25">
      <c r="A125" s="5" t="s">
        <v>215</v>
      </c>
      <c r="B125" s="6" t="s">
        <v>261</v>
      </c>
      <c r="C125" s="7" t="s">
        <v>216</v>
      </c>
      <c r="D125" s="10">
        <v>50</v>
      </c>
      <c r="E125" s="10">
        <v>0</v>
      </c>
      <c r="F125" s="14">
        <f t="shared" si="76"/>
        <v>50</v>
      </c>
      <c r="G125" s="10">
        <v>0</v>
      </c>
      <c r="H125" s="11">
        <f t="shared" si="67"/>
        <v>0</v>
      </c>
      <c r="I125" s="11">
        <f t="shared" ref="I125:J125" si="130">H125</f>
        <v>0</v>
      </c>
      <c r="J125" s="10">
        <f t="shared" si="130"/>
        <v>0</v>
      </c>
      <c r="K125" s="8">
        <f t="shared" si="69"/>
        <v>50</v>
      </c>
      <c r="L125" s="8">
        <f t="shared" si="70"/>
        <v>50</v>
      </c>
      <c r="M125" s="8">
        <f t="shared" si="71"/>
        <v>50</v>
      </c>
      <c r="N125" s="8">
        <f t="shared" si="72"/>
        <v>0</v>
      </c>
    </row>
    <row r="126" spans="1:14" ht="15.75" customHeight="1" x14ac:dyDescent="0.25">
      <c r="A126" s="5" t="s">
        <v>273</v>
      </c>
      <c r="B126" s="6" t="s">
        <v>261</v>
      </c>
      <c r="C126" s="7" t="s">
        <v>274</v>
      </c>
      <c r="D126" s="10">
        <v>100</v>
      </c>
      <c r="E126" s="10">
        <v>0</v>
      </c>
      <c r="F126" s="14">
        <f t="shared" si="76"/>
        <v>100</v>
      </c>
      <c r="G126" s="10">
        <v>0</v>
      </c>
      <c r="H126" s="11">
        <f t="shared" si="67"/>
        <v>0</v>
      </c>
      <c r="I126" s="11">
        <f t="shared" ref="I126:J126" si="131">H126</f>
        <v>0</v>
      </c>
      <c r="J126" s="10">
        <f t="shared" si="131"/>
        <v>0</v>
      </c>
      <c r="K126" s="8">
        <f t="shared" si="69"/>
        <v>100</v>
      </c>
      <c r="L126" s="8">
        <f t="shared" si="70"/>
        <v>100</v>
      </c>
      <c r="M126" s="8">
        <f t="shared" si="71"/>
        <v>100</v>
      </c>
      <c r="N126" s="8">
        <f t="shared" si="72"/>
        <v>0</v>
      </c>
    </row>
    <row r="127" spans="1:14" ht="15.75" customHeight="1" x14ac:dyDescent="0.25">
      <c r="A127" s="5" t="s">
        <v>217</v>
      </c>
      <c r="B127" s="6" t="s">
        <v>261</v>
      </c>
      <c r="C127" s="7" t="s">
        <v>83</v>
      </c>
      <c r="D127" s="10">
        <v>15000</v>
      </c>
      <c r="E127" s="10">
        <v>0</v>
      </c>
      <c r="F127" s="14">
        <f t="shared" si="76"/>
        <v>15000</v>
      </c>
      <c r="G127" s="10">
        <v>0</v>
      </c>
      <c r="H127" s="11">
        <f t="shared" si="67"/>
        <v>0</v>
      </c>
      <c r="I127" s="11">
        <f t="shared" ref="I127:J127" si="132">H127</f>
        <v>0</v>
      </c>
      <c r="J127" s="10">
        <f t="shared" si="132"/>
        <v>0</v>
      </c>
      <c r="K127" s="8">
        <f t="shared" si="69"/>
        <v>15000</v>
      </c>
      <c r="L127" s="8">
        <f t="shared" si="70"/>
        <v>15000</v>
      </c>
      <c r="M127" s="8">
        <f t="shared" si="71"/>
        <v>15000</v>
      </c>
      <c r="N127" s="8">
        <f t="shared" si="72"/>
        <v>0</v>
      </c>
    </row>
    <row r="128" spans="1:14" ht="15.75" customHeight="1" x14ac:dyDescent="0.25">
      <c r="A128" s="5" t="s">
        <v>218</v>
      </c>
      <c r="B128" s="6" t="s">
        <v>261</v>
      </c>
      <c r="C128" s="7" t="s">
        <v>219</v>
      </c>
      <c r="D128" s="10">
        <v>7300</v>
      </c>
      <c r="E128" s="10">
        <v>0</v>
      </c>
      <c r="F128" s="14">
        <f t="shared" si="76"/>
        <v>7300</v>
      </c>
      <c r="G128" s="10">
        <v>0</v>
      </c>
      <c r="H128" s="11">
        <f t="shared" si="67"/>
        <v>0</v>
      </c>
      <c r="I128" s="11">
        <f t="shared" ref="I128:J128" si="133">H128</f>
        <v>0</v>
      </c>
      <c r="J128" s="10">
        <f t="shared" si="133"/>
        <v>0</v>
      </c>
      <c r="K128" s="8">
        <f t="shared" si="69"/>
        <v>7300</v>
      </c>
      <c r="L128" s="8">
        <f t="shared" si="70"/>
        <v>7300</v>
      </c>
      <c r="M128" s="8">
        <f t="shared" si="71"/>
        <v>7300</v>
      </c>
      <c r="N128" s="8">
        <f t="shared" si="72"/>
        <v>0</v>
      </c>
    </row>
    <row r="129" spans="1:14" ht="15.75" customHeight="1" x14ac:dyDescent="0.25">
      <c r="A129" s="5" t="s">
        <v>220</v>
      </c>
      <c r="B129" s="6" t="s">
        <v>262</v>
      </c>
      <c r="C129" s="7" t="s">
        <v>221</v>
      </c>
      <c r="D129" s="10">
        <v>519336.91</v>
      </c>
      <c r="E129" s="10">
        <v>0</v>
      </c>
      <c r="F129" s="14">
        <f t="shared" si="76"/>
        <v>519336.91</v>
      </c>
      <c r="G129" s="10">
        <v>202632.62</v>
      </c>
      <c r="H129" s="11">
        <f t="shared" si="67"/>
        <v>202632.62</v>
      </c>
      <c r="I129" s="11">
        <v>149838.14000000001</v>
      </c>
      <c r="J129" s="10">
        <f t="shared" ref="J129" si="134">I129</f>
        <v>149838.14000000001</v>
      </c>
      <c r="K129" s="8">
        <f t="shared" si="69"/>
        <v>316704.28999999998</v>
      </c>
      <c r="L129" s="8">
        <f t="shared" si="70"/>
        <v>369498.77</v>
      </c>
      <c r="M129" s="8">
        <f t="shared" si="71"/>
        <v>369498.77</v>
      </c>
      <c r="N129" s="8">
        <f t="shared" si="72"/>
        <v>39.020000000000003</v>
      </c>
    </row>
    <row r="130" spans="1:14" ht="15.75" customHeight="1" x14ac:dyDescent="0.25">
      <c r="A130" s="5" t="s">
        <v>222</v>
      </c>
      <c r="B130" s="6" t="s">
        <v>262</v>
      </c>
      <c r="C130" s="7" t="s">
        <v>223</v>
      </c>
      <c r="D130" s="10">
        <v>1495151.07</v>
      </c>
      <c r="E130" s="10">
        <v>0</v>
      </c>
      <c r="F130" s="14">
        <f t="shared" si="76"/>
        <v>1495151.07</v>
      </c>
      <c r="G130" s="10">
        <v>423089.19</v>
      </c>
      <c r="H130" s="11">
        <f t="shared" si="67"/>
        <v>423089.19</v>
      </c>
      <c r="I130" s="11">
        <v>324987.75</v>
      </c>
      <c r="J130" s="10">
        <f t="shared" ref="J130" si="135">I130</f>
        <v>324987.75</v>
      </c>
      <c r="K130" s="8">
        <f t="shared" si="69"/>
        <v>1072061.8799999999</v>
      </c>
      <c r="L130" s="8">
        <f t="shared" si="70"/>
        <v>1170163.32</v>
      </c>
      <c r="M130" s="8">
        <f t="shared" si="71"/>
        <v>1170163.32</v>
      </c>
      <c r="N130" s="8">
        <f t="shared" si="72"/>
        <v>28.3</v>
      </c>
    </row>
    <row r="131" spans="1:14" ht="15.75" customHeight="1" x14ac:dyDescent="0.25">
      <c r="A131" s="5" t="s">
        <v>224</v>
      </c>
      <c r="B131" s="6" t="s">
        <v>262</v>
      </c>
      <c r="C131" s="7" t="s">
        <v>225</v>
      </c>
      <c r="D131" s="10">
        <v>454021.41</v>
      </c>
      <c r="E131" s="10">
        <v>0</v>
      </c>
      <c r="F131" s="14">
        <f t="shared" si="76"/>
        <v>454021.41</v>
      </c>
      <c r="G131" s="10">
        <v>0</v>
      </c>
      <c r="H131" s="11">
        <f t="shared" ref="H131:H150" si="136">G131</f>
        <v>0</v>
      </c>
      <c r="I131" s="11">
        <f t="shared" ref="I131:J131" si="137">H131</f>
        <v>0</v>
      </c>
      <c r="J131" s="10">
        <f t="shared" si="137"/>
        <v>0</v>
      </c>
      <c r="K131" s="8">
        <f t="shared" ref="K131:K150" si="138">ROUND(F131-H131,2)</f>
        <v>454021.41</v>
      </c>
      <c r="L131" s="8">
        <f t="shared" ref="L131:L150" si="139">ROUND(F131-I131,2)</f>
        <v>454021.41</v>
      </c>
      <c r="M131" s="8">
        <f t="shared" ref="M131:M150" si="140">ROUND(F131-J131,2)</f>
        <v>454021.41</v>
      </c>
      <c r="N131" s="8">
        <f t="shared" ref="N131:N150" si="141">ROUND(100/F131*H131,2)</f>
        <v>0</v>
      </c>
    </row>
    <row r="132" spans="1:14" ht="15.75" customHeight="1" x14ac:dyDescent="0.25">
      <c r="A132" s="5" t="s">
        <v>226</v>
      </c>
      <c r="B132" s="6" t="s">
        <v>262</v>
      </c>
      <c r="C132" s="7" t="s">
        <v>227</v>
      </c>
      <c r="D132" s="10">
        <v>75525.820000000007</v>
      </c>
      <c r="E132" s="10">
        <v>0</v>
      </c>
      <c r="F132" s="14">
        <f t="shared" si="76"/>
        <v>75525.820000000007</v>
      </c>
      <c r="G132" s="10">
        <v>74357.73</v>
      </c>
      <c r="H132" s="11">
        <f t="shared" si="136"/>
        <v>74357.73</v>
      </c>
      <c r="I132" s="11">
        <f t="shared" ref="I132:J132" si="142">H132</f>
        <v>74357.73</v>
      </c>
      <c r="J132" s="10">
        <f t="shared" si="142"/>
        <v>74357.73</v>
      </c>
      <c r="K132" s="8">
        <f t="shared" si="138"/>
        <v>1168.0899999999999</v>
      </c>
      <c r="L132" s="8">
        <f t="shared" si="139"/>
        <v>1168.0899999999999</v>
      </c>
      <c r="M132" s="8">
        <f t="shared" si="140"/>
        <v>1168.0899999999999</v>
      </c>
      <c r="N132" s="8">
        <f t="shared" si="141"/>
        <v>98.45</v>
      </c>
    </row>
    <row r="133" spans="1:14" ht="15.75" customHeight="1" x14ac:dyDescent="0.25">
      <c r="A133" s="5" t="s">
        <v>228</v>
      </c>
      <c r="B133" s="6" t="s">
        <v>262</v>
      </c>
      <c r="C133" s="7" t="s">
        <v>229</v>
      </c>
      <c r="D133" s="10">
        <v>1050576.54</v>
      </c>
      <c r="E133" s="10">
        <v>0</v>
      </c>
      <c r="F133" s="14">
        <f t="shared" si="76"/>
        <v>1050576.54</v>
      </c>
      <c r="G133" s="10">
        <v>0</v>
      </c>
      <c r="H133" s="11">
        <f t="shared" si="136"/>
        <v>0</v>
      </c>
      <c r="I133" s="11">
        <f t="shared" ref="I133:J133" si="143">H133</f>
        <v>0</v>
      </c>
      <c r="J133" s="10">
        <f t="shared" si="143"/>
        <v>0</v>
      </c>
      <c r="K133" s="8">
        <f t="shared" si="138"/>
        <v>1050576.54</v>
      </c>
      <c r="L133" s="8">
        <f t="shared" si="139"/>
        <v>1050576.54</v>
      </c>
      <c r="M133" s="8">
        <f t="shared" si="140"/>
        <v>1050576.54</v>
      </c>
      <c r="N133" s="8">
        <f t="shared" si="141"/>
        <v>0</v>
      </c>
    </row>
    <row r="134" spans="1:14" ht="15.75" customHeight="1" x14ac:dyDescent="0.25">
      <c r="A134" s="5" t="s">
        <v>230</v>
      </c>
      <c r="B134" s="6" t="s">
        <v>262</v>
      </c>
      <c r="C134" s="7" t="s">
        <v>231</v>
      </c>
      <c r="D134" s="10">
        <v>106755.49</v>
      </c>
      <c r="E134" s="10">
        <v>0</v>
      </c>
      <c r="F134" s="14">
        <f t="shared" ref="F134:F150" si="144">+D134+E134</f>
        <v>106755.49</v>
      </c>
      <c r="G134" s="10">
        <v>0</v>
      </c>
      <c r="H134" s="11">
        <f t="shared" si="136"/>
        <v>0</v>
      </c>
      <c r="I134" s="11">
        <f t="shared" ref="I134:J134" si="145">H134</f>
        <v>0</v>
      </c>
      <c r="J134" s="10">
        <f t="shared" si="145"/>
        <v>0</v>
      </c>
      <c r="K134" s="8">
        <f t="shared" si="138"/>
        <v>106755.49</v>
      </c>
      <c r="L134" s="8">
        <f t="shared" si="139"/>
        <v>106755.49</v>
      </c>
      <c r="M134" s="8">
        <f t="shared" si="140"/>
        <v>106755.49</v>
      </c>
      <c r="N134" s="8">
        <f t="shared" si="141"/>
        <v>0</v>
      </c>
    </row>
    <row r="135" spans="1:14" ht="15.75" customHeight="1" x14ac:dyDescent="0.25">
      <c r="A135" s="5" t="s">
        <v>232</v>
      </c>
      <c r="B135" s="6" t="s">
        <v>263</v>
      </c>
      <c r="C135" s="7" t="s">
        <v>116</v>
      </c>
      <c r="D135" s="10">
        <v>1413</v>
      </c>
      <c r="E135" s="10">
        <v>0</v>
      </c>
      <c r="F135" s="14">
        <f t="shared" si="144"/>
        <v>1413</v>
      </c>
      <c r="G135" s="10">
        <v>331.2</v>
      </c>
      <c r="H135" s="11">
        <f t="shared" si="136"/>
        <v>331.2</v>
      </c>
      <c r="I135" s="11">
        <f t="shared" ref="I135:J135" si="146">H135</f>
        <v>331.2</v>
      </c>
      <c r="J135" s="10">
        <f t="shared" si="146"/>
        <v>331.2</v>
      </c>
      <c r="K135" s="8">
        <f t="shared" si="138"/>
        <v>1081.8</v>
      </c>
      <c r="L135" s="8">
        <f t="shared" si="139"/>
        <v>1081.8</v>
      </c>
      <c r="M135" s="8">
        <f t="shared" si="140"/>
        <v>1081.8</v>
      </c>
      <c r="N135" s="8">
        <f t="shared" si="141"/>
        <v>23.44</v>
      </c>
    </row>
    <row r="136" spans="1:14" ht="15.75" customHeight="1" x14ac:dyDescent="0.25">
      <c r="A136" s="5" t="s">
        <v>233</v>
      </c>
      <c r="B136" s="6" t="s">
        <v>263</v>
      </c>
      <c r="C136" s="7" t="s">
        <v>234</v>
      </c>
      <c r="D136" s="10">
        <v>1800</v>
      </c>
      <c r="E136" s="10">
        <v>0</v>
      </c>
      <c r="F136" s="14">
        <f t="shared" si="144"/>
        <v>1800</v>
      </c>
      <c r="G136" s="10">
        <v>281.75</v>
      </c>
      <c r="H136" s="11">
        <f t="shared" si="136"/>
        <v>281.75</v>
      </c>
      <c r="I136" s="11">
        <f t="shared" ref="I136:J136" si="147">H136</f>
        <v>281.75</v>
      </c>
      <c r="J136" s="10">
        <f t="shared" si="147"/>
        <v>281.75</v>
      </c>
      <c r="K136" s="8">
        <f t="shared" si="138"/>
        <v>1518.25</v>
      </c>
      <c r="L136" s="8">
        <f t="shared" si="139"/>
        <v>1518.25</v>
      </c>
      <c r="M136" s="8">
        <f t="shared" si="140"/>
        <v>1518.25</v>
      </c>
      <c r="N136" s="8">
        <f t="shared" si="141"/>
        <v>15.65</v>
      </c>
    </row>
    <row r="137" spans="1:14" ht="15.75" customHeight="1" x14ac:dyDescent="0.25">
      <c r="A137" s="5" t="s">
        <v>235</v>
      </c>
      <c r="B137" s="6" t="s">
        <v>263</v>
      </c>
      <c r="C137" s="7" t="s">
        <v>236</v>
      </c>
      <c r="D137" s="10">
        <v>79000</v>
      </c>
      <c r="E137" s="10">
        <v>0</v>
      </c>
      <c r="F137" s="14">
        <f t="shared" si="144"/>
        <v>79000</v>
      </c>
      <c r="G137" s="10">
        <v>77288.479999999996</v>
      </c>
      <c r="H137" s="11">
        <f t="shared" si="136"/>
        <v>77288.479999999996</v>
      </c>
      <c r="I137" s="11">
        <v>288.58</v>
      </c>
      <c r="J137" s="10">
        <f t="shared" ref="J137" si="148">I137</f>
        <v>288.58</v>
      </c>
      <c r="K137" s="8">
        <f t="shared" si="138"/>
        <v>1711.52</v>
      </c>
      <c r="L137" s="8">
        <f t="shared" si="139"/>
        <v>78711.42</v>
      </c>
      <c r="M137" s="8">
        <f t="shared" si="140"/>
        <v>78711.42</v>
      </c>
      <c r="N137" s="8">
        <f t="shared" si="141"/>
        <v>97.83</v>
      </c>
    </row>
    <row r="138" spans="1:14" ht="15.75" customHeight="1" x14ac:dyDescent="0.25">
      <c r="A138" s="5" t="s">
        <v>237</v>
      </c>
      <c r="B138" s="6" t="s">
        <v>264</v>
      </c>
      <c r="C138" s="7" t="s">
        <v>126</v>
      </c>
      <c r="D138" s="10">
        <v>115000</v>
      </c>
      <c r="E138" s="10">
        <v>0</v>
      </c>
      <c r="F138" s="14">
        <f t="shared" si="144"/>
        <v>115000</v>
      </c>
      <c r="G138" s="10">
        <v>94780.19</v>
      </c>
      <c r="H138" s="11">
        <f t="shared" si="136"/>
        <v>94780.19</v>
      </c>
      <c r="I138" s="11">
        <f t="shared" ref="I138:J138" si="149">H138</f>
        <v>94780.19</v>
      </c>
      <c r="J138" s="10">
        <f t="shared" si="149"/>
        <v>94780.19</v>
      </c>
      <c r="K138" s="8">
        <f t="shared" si="138"/>
        <v>20219.810000000001</v>
      </c>
      <c r="L138" s="8">
        <f t="shared" si="139"/>
        <v>20219.810000000001</v>
      </c>
      <c r="M138" s="8">
        <f t="shared" si="140"/>
        <v>20219.810000000001</v>
      </c>
      <c r="N138" s="8">
        <f t="shared" si="141"/>
        <v>82.42</v>
      </c>
    </row>
    <row r="139" spans="1:14" ht="15.75" customHeight="1" x14ac:dyDescent="0.25">
      <c r="A139" s="5" t="s">
        <v>238</v>
      </c>
      <c r="B139" s="6" t="s">
        <v>264</v>
      </c>
      <c r="C139" s="7" t="s">
        <v>239</v>
      </c>
      <c r="D139" s="10">
        <v>20000</v>
      </c>
      <c r="E139" s="10">
        <v>0</v>
      </c>
      <c r="F139" s="14">
        <f t="shared" si="144"/>
        <v>20000</v>
      </c>
      <c r="G139" s="10">
        <v>20000</v>
      </c>
      <c r="H139" s="11">
        <f t="shared" si="136"/>
        <v>20000</v>
      </c>
      <c r="I139" s="11">
        <v>10000</v>
      </c>
      <c r="J139" s="10">
        <f t="shared" ref="J139" si="150">I139</f>
        <v>10000</v>
      </c>
      <c r="K139" s="8">
        <f t="shared" si="138"/>
        <v>0</v>
      </c>
      <c r="L139" s="8">
        <f t="shared" si="139"/>
        <v>10000</v>
      </c>
      <c r="M139" s="8">
        <f t="shared" si="140"/>
        <v>10000</v>
      </c>
      <c r="N139" s="8">
        <f t="shared" si="141"/>
        <v>100</v>
      </c>
    </row>
    <row r="140" spans="1:14" ht="15.75" customHeight="1" x14ac:dyDescent="0.25">
      <c r="A140" s="5" t="s">
        <v>240</v>
      </c>
      <c r="B140" s="6" t="s">
        <v>264</v>
      </c>
      <c r="C140" s="7" t="s">
        <v>241</v>
      </c>
      <c r="D140" s="10">
        <v>53000</v>
      </c>
      <c r="E140" s="10">
        <v>0</v>
      </c>
      <c r="F140" s="14">
        <f t="shared" si="144"/>
        <v>53000</v>
      </c>
      <c r="G140" s="10">
        <v>0</v>
      </c>
      <c r="H140" s="11">
        <f t="shared" si="136"/>
        <v>0</v>
      </c>
      <c r="I140" s="11">
        <f t="shared" ref="I140:J140" si="151">H140</f>
        <v>0</v>
      </c>
      <c r="J140" s="10">
        <f t="shared" si="151"/>
        <v>0</v>
      </c>
      <c r="K140" s="8">
        <f t="shared" si="138"/>
        <v>53000</v>
      </c>
      <c r="L140" s="8">
        <f t="shared" si="139"/>
        <v>53000</v>
      </c>
      <c r="M140" s="8">
        <f t="shared" si="140"/>
        <v>53000</v>
      </c>
      <c r="N140" s="8">
        <f t="shared" si="141"/>
        <v>0</v>
      </c>
    </row>
    <row r="141" spans="1:14" ht="15.75" customHeight="1" x14ac:dyDescent="0.25">
      <c r="A141" s="5" t="s">
        <v>242</v>
      </c>
      <c r="B141" s="6" t="s">
        <v>265</v>
      </c>
      <c r="C141" s="7" t="s">
        <v>77</v>
      </c>
      <c r="D141" s="10">
        <v>27100</v>
      </c>
      <c r="E141" s="10">
        <v>0</v>
      </c>
      <c r="F141" s="14">
        <f t="shared" si="144"/>
        <v>27100</v>
      </c>
      <c r="G141" s="10">
        <v>0</v>
      </c>
      <c r="H141" s="11">
        <f t="shared" si="136"/>
        <v>0</v>
      </c>
      <c r="I141" s="11">
        <f t="shared" ref="I141:J141" si="152">H141</f>
        <v>0</v>
      </c>
      <c r="J141" s="10">
        <f t="shared" si="152"/>
        <v>0</v>
      </c>
      <c r="K141" s="8">
        <f t="shared" si="138"/>
        <v>27100</v>
      </c>
      <c r="L141" s="8">
        <f t="shared" si="139"/>
        <v>27100</v>
      </c>
      <c r="M141" s="8">
        <f t="shared" si="140"/>
        <v>27100</v>
      </c>
      <c r="N141" s="8">
        <f t="shared" si="141"/>
        <v>0</v>
      </c>
    </row>
    <row r="142" spans="1:14" ht="15.75" customHeight="1" x14ac:dyDescent="0.25">
      <c r="A142" s="5" t="s">
        <v>243</v>
      </c>
      <c r="B142" s="6" t="s">
        <v>265</v>
      </c>
      <c r="C142" s="7" t="s">
        <v>18</v>
      </c>
      <c r="D142" s="10">
        <v>734140.44</v>
      </c>
      <c r="E142" s="10">
        <v>0</v>
      </c>
      <c r="F142" s="14">
        <f t="shared" si="144"/>
        <v>734140.44</v>
      </c>
      <c r="G142" s="10">
        <v>306317.98</v>
      </c>
      <c r="H142" s="11">
        <f t="shared" si="136"/>
        <v>306317.98</v>
      </c>
      <c r="I142" s="11">
        <v>0</v>
      </c>
      <c r="J142" s="10">
        <v>0</v>
      </c>
      <c r="K142" s="8">
        <f t="shared" si="138"/>
        <v>427822.46</v>
      </c>
      <c r="L142" s="8">
        <f t="shared" si="139"/>
        <v>734140.44</v>
      </c>
      <c r="M142" s="8">
        <f t="shared" si="140"/>
        <v>734140.44</v>
      </c>
      <c r="N142" s="8">
        <f t="shared" si="141"/>
        <v>41.72</v>
      </c>
    </row>
    <row r="143" spans="1:14" ht="15.75" customHeight="1" x14ac:dyDescent="0.25">
      <c r="A143" s="5" t="s">
        <v>244</v>
      </c>
      <c r="B143" s="6" t="s">
        <v>265</v>
      </c>
      <c r="C143" s="7" t="s">
        <v>168</v>
      </c>
      <c r="D143" s="10">
        <v>50000</v>
      </c>
      <c r="E143" s="10">
        <v>0</v>
      </c>
      <c r="F143" s="14">
        <f t="shared" si="144"/>
        <v>50000</v>
      </c>
      <c r="G143" s="10">
        <v>0</v>
      </c>
      <c r="H143" s="11">
        <f t="shared" si="136"/>
        <v>0</v>
      </c>
      <c r="I143" s="11">
        <f t="shared" ref="I143:J143" si="153">H143</f>
        <v>0</v>
      </c>
      <c r="J143" s="10">
        <f t="shared" si="153"/>
        <v>0</v>
      </c>
      <c r="K143" s="8">
        <f t="shared" si="138"/>
        <v>50000</v>
      </c>
      <c r="L143" s="8">
        <f t="shared" si="139"/>
        <v>50000</v>
      </c>
      <c r="M143" s="8">
        <f t="shared" si="140"/>
        <v>50000</v>
      </c>
      <c r="N143" s="8">
        <f t="shared" si="141"/>
        <v>0</v>
      </c>
    </row>
    <row r="144" spans="1:14" ht="15.75" customHeight="1" x14ac:dyDescent="0.25">
      <c r="A144" s="5" t="s">
        <v>245</v>
      </c>
      <c r="B144" s="6" t="s">
        <v>265</v>
      </c>
      <c r="C144" s="7" t="s">
        <v>219</v>
      </c>
      <c r="D144" s="10">
        <v>46333</v>
      </c>
      <c r="E144" s="10">
        <v>0</v>
      </c>
      <c r="F144" s="14">
        <f t="shared" si="144"/>
        <v>46333</v>
      </c>
      <c r="G144" s="10">
        <v>0</v>
      </c>
      <c r="H144" s="11">
        <f t="shared" si="136"/>
        <v>0</v>
      </c>
      <c r="I144" s="11">
        <f t="shared" ref="I144:J144" si="154">H144</f>
        <v>0</v>
      </c>
      <c r="J144" s="10">
        <f t="shared" si="154"/>
        <v>0</v>
      </c>
      <c r="K144" s="8">
        <f t="shared" si="138"/>
        <v>46333</v>
      </c>
      <c r="L144" s="8">
        <f t="shared" si="139"/>
        <v>46333</v>
      </c>
      <c r="M144" s="8">
        <f t="shared" si="140"/>
        <v>46333</v>
      </c>
      <c r="N144" s="8">
        <f t="shared" si="141"/>
        <v>0</v>
      </c>
    </row>
    <row r="145" spans="1:14" ht="15.75" customHeight="1" x14ac:dyDescent="0.25">
      <c r="A145" s="5" t="s">
        <v>246</v>
      </c>
      <c r="B145" s="6" t="s">
        <v>265</v>
      </c>
      <c r="C145" s="7" t="s">
        <v>247</v>
      </c>
      <c r="D145" s="10">
        <v>24000</v>
      </c>
      <c r="E145" s="10">
        <v>0</v>
      </c>
      <c r="F145" s="14">
        <f t="shared" si="144"/>
        <v>24000</v>
      </c>
      <c r="G145" s="10">
        <v>0</v>
      </c>
      <c r="H145" s="11">
        <f t="shared" si="136"/>
        <v>0</v>
      </c>
      <c r="I145" s="11">
        <f t="shared" ref="I145:J145" si="155">H145</f>
        <v>0</v>
      </c>
      <c r="J145" s="10">
        <f t="shared" si="155"/>
        <v>0</v>
      </c>
      <c r="K145" s="8">
        <f t="shared" si="138"/>
        <v>24000</v>
      </c>
      <c r="L145" s="8">
        <f t="shared" si="139"/>
        <v>24000</v>
      </c>
      <c r="M145" s="8">
        <f t="shared" si="140"/>
        <v>24000</v>
      </c>
      <c r="N145" s="8">
        <f t="shared" si="141"/>
        <v>0</v>
      </c>
    </row>
    <row r="146" spans="1:14" ht="15.75" customHeight="1" x14ac:dyDescent="0.25">
      <c r="A146" s="5" t="s">
        <v>248</v>
      </c>
      <c r="B146" s="6" t="s">
        <v>265</v>
      </c>
      <c r="C146" s="7" t="s">
        <v>249</v>
      </c>
      <c r="D146" s="10">
        <v>3519.69</v>
      </c>
      <c r="E146" s="10">
        <v>0</v>
      </c>
      <c r="F146" s="14">
        <f t="shared" si="144"/>
        <v>3519.69</v>
      </c>
      <c r="G146" s="10">
        <v>0</v>
      </c>
      <c r="H146" s="11">
        <f t="shared" si="136"/>
        <v>0</v>
      </c>
      <c r="I146" s="11">
        <f t="shared" ref="I146:J146" si="156">H146</f>
        <v>0</v>
      </c>
      <c r="J146" s="10">
        <f t="shared" si="156"/>
        <v>0</v>
      </c>
      <c r="K146" s="8">
        <f t="shared" si="138"/>
        <v>3519.69</v>
      </c>
      <c r="L146" s="8">
        <f t="shared" si="139"/>
        <v>3519.69</v>
      </c>
      <c r="M146" s="8">
        <f t="shared" si="140"/>
        <v>3519.69</v>
      </c>
      <c r="N146" s="8">
        <f t="shared" si="141"/>
        <v>0</v>
      </c>
    </row>
    <row r="147" spans="1:14" ht="15.75" customHeight="1" x14ac:dyDescent="0.25">
      <c r="A147" s="5" t="s">
        <v>286</v>
      </c>
      <c r="B147" s="6" t="s">
        <v>265</v>
      </c>
      <c r="C147" s="7" t="s">
        <v>83</v>
      </c>
      <c r="D147" s="10">
        <v>4000</v>
      </c>
      <c r="E147" s="10">
        <v>0</v>
      </c>
      <c r="F147" s="14">
        <f t="shared" si="144"/>
        <v>4000</v>
      </c>
      <c r="G147" s="10">
        <v>0</v>
      </c>
      <c r="H147" s="11">
        <f t="shared" si="136"/>
        <v>0</v>
      </c>
      <c r="I147" s="11">
        <f t="shared" ref="I147:J147" si="157">H147</f>
        <v>0</v>
      </c>
      <c r="J147" s="10">
        <f t="shared" si="157"/>
        <v>0</v>
      </c>
      <c r="K147" s="8">
        <f t="shared" si="138"/>
        <v>4000</v>
      </c>
      <c r="L147" s="8">
        <f t="shared" si="139"/>
        <v>4000</v>
      </c>
      <c r="M147" s="8">
        <f t="shared" si="140"/>
        <v>4000</v>
      </c>
      <c r="N147" s="8">
        <f t="shared" si="141"/>
        <v>0</v>
      </c>
    </row>
    <row r="148" spans="1:14" ht="15.75" customHeight="1" x14ac:dyDescent="0.25">
      <c r="A148" s="5" t="s">
        <v>250</v>
      </c>
      <c r="B148" s="6" t="s">
        <v>265</v>
      </c>
      <c r="C148" s="7" t="s">
        <v>251</v>
      </c>
      <c r="D148" s="10">
        <v>45312.03</v>
      </c>
      <c r="E148" s="10">
        <v>42000</v>
      </c>
      <c r="F148" s="14">
        <f t="shared" si="144"/>
        <v>87312.03</v>
      </c>
      <c r="G148" s="10">
        <v>58791.61</v>
      </c>
      <c r="H148" s="11">
        <f t="shared" si="136"/>
        <v>58791.61</v>
      </c>
      <c r="I148" s="11">
        <v>58723.47</v>
      </c>
      <c r="J148" s="10">
        <f t="shared" ref="J148" si="158">I148</f>
        <v>58723.47</v>
      </c>
      <c r="K148" s="8">
        <f t="shared" si="138"/>
        <v>28520.42</v>
      </c>
      <c r="L148" s="8">
        <f t="shared" si="139"/>
        <v>28588.560000000001</v>
      </c>
      <c r="M148" s="8">
        <f t="shared" si="140"/>
        <v>28588.560000000001</v>
      </c>
      <c r="N148" s="8">
        <f t="shared" si="141"/>
        <v>67.34</v>
      </c>
    </row>
    <row r="149" spans="1:14" ht="15.75" customHeight="1" x14ac:dyDescent="0.25">
      <c r="A149" s="5" t="s">
        <v>252</v>
      </c>
      <c r="B149" s="6" t="s">
        <v>266</v>
      </c>
      <c r="C149" s="7" t="s">
        <v>253</v>
      </c>
      <c r="D149" s="10">
        <v>340000</v>
      </c>
      <c r="E149" s="10">
        <v>0</v>
      </c>
      <c r="F149" s="14">
        <f t="shared" si="144"/>
        <v>340000</v>
      </c>
      <c r="G149" s="10">
        <v>306754.93</v>
      </c>
      <c r="H149" s="11">
        <f t="shared" si="136"/>
        <v>306754.93</v>
      </c>
      <c r="I149" s="11">
        <f t="shared" ref="I149:J149" si="159">H149</f>
        <v>306754.93</v>
      </c>
      <c r="J149" s="10">
        <f t="shared" si="159"/>
        <v>306754.93</v>
      </c>
      <c r="K149" s="8">
        <f t="shared" si="138"/>
        <v>33245.07</v>
      </c>
      <c r="L149" s="8">
        <f t="shared" si="139"/>
        <v>33245.07</v>
      </c>
      <c r="M149" s="8">
        <f t="shared" si="140"/>
        <v>33245.07</v>
      </c>
      <c r="N149" s="8">
        <f t="shared" si="141"/>
        <v>90.22</v>
      </c>
    </row>
    <row r="150" spans="1:14" ht="15.75" customHeight="1" x14ac:dyDescent="0.25">
      <c r="A150" s="5" t="s">
        <v>254</v>
      </c>
      <c r="B150" s="6" t="s">
        <v>267</v>
      </c>
      <c r="C150" s="7" t="s">
        <v>255</v>
      </c>
      <c r="D150" s="10">
        <v>1000000</v>
      </c>
      <c r="E150" s="10">
        <v>0</v>
      </c>
      <c r="F150" s="14">
        <f t="shared" si="144"/>
        <v>1000000</v>
      </c>
      <c r="G150" s="10">
        <v>476854.58</v>
      </c>
      <c r="H150" s="11">
        <f t="shared" si="136"/>
        <v>476854.58</v>
      </c>
      <c r="I150" s="11">
        <f t="shared" ref="I150:J150" si="160">H150</f>
        <v>476854.58</v>
      </c>
      <c r="J150" s="10">
        <f t="shared" si="160"/>
        <v>476854.58</v>
      </c>
      <c r="K150" s="8">
        <f t="shared" si="138"/>
        <v>523145.42</v>
      </c>
      <c r="L150" s="8">
        <f t="shared" si="139"/>
        <v>523145.42</v>
      </c>
      <c r="M150" s="8">
        <f t="shared" si="140"/>
        <v>523145.42</v>
      </c>
      <c r="N150" s="8">
        <f t="shared" si="141"/>
        <v>47.69</v>
      </c>
    </row>
    <row r="151" spans="1:14" ht="15.75" customHeight="1" x14ac:dyDescent="0.25">
      <c r="H151" s="9"/>
    </row>
    <row r="152" spans="1:14" ht="15.75" customHeight="1" x14ac:dyDescent="0.25"/>
    <row r="153" spans="1:14" ht="15.75" customHeight="1" x14ac:dyDescent="0.25"/>
    <row r="154" spans="1:14" ht="15.75" customHeight="1" x14ac:dyDescent="0.25"/>
    <row r="155" spans="1:14" ht="15.75" customHeight="1" x14ac:dyDescent="0.25"/>
    <row r="156" spans="1:14" ht="15.75" customHeight="1" x14ac:dyDescent="0.25"/>
    <row r="157" spans="1:14" ht="15.75" customHeight="1" x14ac:dyDescent="0.25"/>
    <row r="158" spans="1:14" ht="15.75" customHeight="1" x14ac:dyDescent="0.25"/>
    <row r="159" spans="1:14" ht="15.75" customHeight="1" x14ac:dyDescent="0.25"/>
    <row r="160" spans="1:14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Gadmis Saraguro</cp:lastModifiedBy>
  <cp:revision/>
  <dcterms:created xsi:type="dcterms:W3CDTF">2011-04-20T17:22:00Z</dcterms:created>
  <dcterms:modified xsi:type="dcterms:W3CDTF">2024-09-09T22:00:39Z</dcterms:modified>
  <cp:category/>
  <cp:contentStatus/>
</cp:coreProperties>
</file>